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mc:AlternateContent xmlns:mc="http://schemas.openxmlformats.org/markup-compatibility/2006">
    <mc:Choice Requires="x15">
      <x15ac:absPath xmlns:x15ac="http://schemas.microsoft.com/office/spreadsheetml/2010/11/ac" url="https://d.docs.live.net/52cb6b30fa01efa3/Dokumenty OneDrive_DOTACE/SFDI-chodníky/6_podání 2021/4_Kaliště - 2 - A/"/>
    </mc:Choice>
  </mc:AlternateContent>
  <xr:revisionPtr revIDLastSave="0" documentId="8_{F5577FA1-0F8A-4A61-92CE-04CB3E919169}" xr6:coauthVersionLast="46" xr6:coauthVersionMax="46" xr10:uidLastSave="{00000000-0000-0000-0000-000000000000}"/>
  <bookViews>
    <workbookView xWindow="-120" yWindow="-120" windowWidth="29040" windowHeight="15840" xr2:uid="{00000000-000D-0000-FFFF-FFFF00000000}"/>
  </bookViews>
  <sheets>
    <sheet name="Rekapitulace stavby" sheetId="1" r:id="rId1"/>
    <sheet name="VO - III-12934 - VO podél..." sheetId="2" r:id="rId2"/>
    <sheet name="VO - III-34761 - VO podél..." sheetId="3" r:id="rId3"/>
    <sheet name="VO - MK - kabelizace - VO..." sheetId="4" r:id="rId4"/>
    <sheet name="VRN - Vedlejší rozpočtové..." sheetId="5" r:id="rId5"/>
    <sheet name="Pokyny pro vyplnění" sheetId="6" r:id="rId6"/>
  </sheets>
  <definedNames>
    <definedName name="_xlnm._FilterDatabase" localSheetId="1" hidden="1">'VO - III-12934 - VO podél...'!$C$84:$K$320</definedName>
    <definedName name="_xlnm._FilterDatabase" localSheetId="2" hidden="1">'VO - III-34761 - VO podél...'!$C$87:$K$382</definedName>
    <definedName name="_xlnm._FilterDatabase" localSheetId="3" hidden="1">'VO - MK - kabelizace - VO...'!$C$86:$K$315</definedName>
    <definedName name="_xlnm._FilterDatabase" localSheetId="4" hidden="1">'VRN - Vedlejší rozpočtové...'!$C$84:$K$125</definedName>
    <definedName name="_xlnm.Print_Titles" localSheetId="0">'Rekapitulace stavby'!$52:$52</definedName>
    <definedName name="_xlnm.Print_Titles" localSheetId="1">'VO - III-12934 - VO podél...'!$84:$84</definedName>
    <definedName name="_xlnm.Print_Titles" localSheetId="2">'VO - III-34761 - VO podél...'!$87:$87</definedName>
    <definedName name="_xlnm.Print_Titles" localSheetId="3">'VO - MK - kabelizace - VO...'!$86:$86</definedName>
    <definedName name="_xlnm.Print_Titles" localSheetId="4">'VRN - Vedlejší rozpočtové...'!$84:$84</definedName>
    <definedName name="_xlnm.Print_Area" localSheetId="5">'Pokyny pro vyplnění'!$B$2:$K$71,'Pokyny pro vyplnění'!$B$74:$K$118,'Pokyny pro vyplnění'!$B$121:$K$190,'Pokyny pro vyplnění'!$B$198:$K$218</definedName>
    <definedName name="_xlnm.Print_Area" localSheetId="0">'Rekapitulace stavby'!$D$4:$AO$36,'Rekapitulace stavby'!$C$42:$AQ$59</definedName>
    <definedName name="_xlnm.Print_Area" localSheetId="1">'VO - III-12934 - VO podél...'!$C$4:$J$39,'VO - III-12934 - VO podél...'!$C$45:$J$66,'VO - III-12934 - VO podél...'!$C$72:$K$320</definedName>
    <definedName name="_xlnm.Print_Area" localSheetId="2">'VO - III-34761 - VO podél...'!$C$4:$J$39,'VO - III-34761 - VO podél...'!$C$45:$J$69,'VO - III-34761 - VO podél...'!$C$75:$K$382</definedName>
    <definedName name="_xlnm.Print_Area" localSheetId="3">'VO - MK - kabelizace - VO...'!$C$4:$J$39,'VO - MK - kabelizace - VO...'!$C$45:$J$68,'VO - MK - kabelizace - VO...'!$C$74:$K$315</definedName>
    <definedName name="_xlnm.Print_Area" localSheetId="4">'VRN - Vedlejší rozpočtové...'!$C$4:$J$39,'VRN - Vedlejší rozpočtové...'!$C$45:$J$66,'VRN - Vedlejší rozpočtové...'!$C$72:$K$125</definedName>
  </definedNames>
  <calcPr calcId="181029"/>
</workbook>
</file>

<file path=xl/calcChain.xml><?xml version="1.0" encoding="utf-8"?>
<calcChain xmlns="http://schemas.openxmlformats.org/spreadsheetml/2006/main">
  <c r="J37" i="5" l="1"/>
  <c r="J36" i="5"/>
  <c r="AY58" i="1" s="1"/>
  <c r="J35" i="5"/>
  <c r="AX58" i="1" s="1"/>
  <c r="BI124" i="5"/>
  <c r="BH124" i="5"/>
  <c r="BG124" i="5"/>
  <c r="BF124" i="5"/>
  <c r="T124" i="5"/>
  <c r="T123" i="5" s="1"/>
  <c r="R124" i="5"/>
  <c r="R123" i="5" s="1"/>
  <c r="P124" i="5"/>
  <c r="P123" i="5" s="1"/>
  <c r="BI120" i="5"/>
  <c r="BH120" i="5"/>
  <c r="BG120" i="5"/>
  <c r="BF120" i="5"/>
  <c r="T120" i="5"/>
  <c r="R120" i="5"/>
  <c r="P120" i="5"/>
  <c r="BI117" i="5"/>
  <c r="BH117" i="5"/>
  <c r="BG117" i="5"/>
  <c r="BF117" i="5"/>
  <c r="T117" i="5"/>
  <c r="R117" i="5"/>
  <c r="P117" i="5"/>
  <c r="BI114" i="5"/>
  <c r="BH114" i="5"/>
  <c r="BG114" i="5"/>
  <c r="BF114" i="5"/>
  <c r="T114" i="5"/>
  <c r="R114" i="5"/>
  <c r="P114" i="5"/>
  <c r="BI109" i="5"/>
  <c r="BH109" i="5"/>
  <c r="BG109" i="5"/>
  <c r="BF109" i="5"/>
  <c r="T109" i="5"/>
  <c r="T108" i="5"/>
  <c r="R109" i="5"/>
  <c r="R108" i="5"/>
  <c r="P109" i="5"/>
  <c r="P108" i="5"/>
  <c r="BI105" i="5"/>
  <c r="BH105" i="5"/>
  <c r="BG105" i="5"/>
  <c r="BF105" i="5"/>
  <c r="T105" i="5"/>
  <c r="R105" i="5"/>
  <c r="P105" i="5"/>
  <c r="BI102" i="5"/>
  <c r="BH102" i="5"/>
  <c r="BG102" i="5"/>
  <c r="BF102" i="5"/>
  <c r="T102" i="5"/>
  <c r="R102" i="5"/>
  <c r="P102" i="5"/>
  <c r="BI100" i="5"/>
  <c r="BH100" i="5"/>
  <c r="BG100" i="5"/>
  <c r="BF100" i="5"/>
  <c r="T100" i="5"/>
  <c r="R100" i="5"/>
  <c r="P100" i="5"/>
  <c r="BI97" i="5"/>
  <c r="BH97" i="5"/>
  <c r="BG97" i="5"/>
  <c r="BF97" i="5"/>
  <c r="T97" i="5"/>
  <c r="R97" i="5"/>
  <c r="P97" i="5"/>
  <c r="BI94" i="5"/>
  <c r="BH94" i="5"/>
  <c r="BG94" i="5"/>
  <c r="BF94" i="5"/>
  <c r="T94" i="5"/>
  <c r="R94" i="5"/>
  <c r="P94" i="5"/>
  <c r="BI91" i="5"/>
  <c r="BH91" i="5"/>
  <c r="BG91" i="5"/>
  <c r="BF91" i="5"/>
  <c r="T91" i="5"/>
  <c r="R91" i="5"/>
  <c r="P91" i="5"/>
  <c r="BI88" i="5"/>
  <c r="BH88" i="5"/>
  <c r="BG88" i="5"/>
  <c r="BF88" i="5"/>
  <c r="T88" i="5"/>
  <c r="R88" i="5"/>
  <c r="P88" i="5"/>
  <c r="J82" i="5"/>
  <c r="J81" i="5"/>
  <c r="F81" i="5"/>
  <c r="F79" i="5"/>
  <c r="E77" i="5"/>
  <c r="J55" i="5"/>
  <c r="J54" i="5"/>
  <c r="F54" i="5"/>
  <c r="F52" i="5"/>
  <c r="E50" i="5"/>
  <c r="J18" i="5"/>
  <c r="E18" i="5"/>
  <c r="F82" i="5"/>
  <c r="J17" i="5"/>
  <c r="J12" i="5"/>
  <c r="J79" i="5" s="1"/>
  <c r="E7" i="5"/>
  <c r="E75" i="5" s="1"/>
  <c r="J37" i="4"/>
  <c r="J36" i="4"/>
  <c r="AY57" i="1"/>
  <c r="J35" i="4"/>
  <c r="AX57" i="1"/>
  <c r="BI313" i="4"/>
  <c r="BH313" i="4"/>
  <c r="BG313" i="4"/>
  <c r="BF313" i="4"/>
  <c r="T313" i="4"/>
  <c r="R313" i="4"/>
  <c r="P313" i="4"/>
  <c r="BI311" i="4"/>
  <c r="BH311" i="4"/>
  <c r="BG311" i="4"/>
  <c r="BF311" i="4"/>
  <c r="T311" i="4"/>
  <c r="R311" i="4"/>
  <c r="P311" i="4"/>
  <c r="BI308" i="4"/>
  <c r="BH308" i="4"/>
  <c r="BG308" i="4"/>
  <c r="BF308" i="4"/>
  <c r="T308" i="4"/>
  <c r="R308" i="4"/>
  <c r="P308" i="4"/>
  <c r="BI305" i="4"/>
  <c r="BH305" i="4"/>
  <c r="BG305" i="4"/>
  <c r="BF305" i="4"/>
  <c r="T305" i="4"/>
  <c r="R305" i="4"/>
  <c r="P305" i="4"/>
  <c r="BI302" i="4"/>
  <c r="BH302" i="4"/>
  <c r="BG302" i="4"/>
  <c r="BF302" i="4"/>
  <c r="T302" i="4"/>
  <c r="R302" i="4"/>
  <c r="P302" i="4"/>
  <c r="BI298" i="4"/>
  <c r="BH298" i="4"/>
  <c r="BG298" i="4"/>
  <c r="BF298" i="4"/>
  <c r="T298" i="4"/>
  <c r="R298" i="4"/>
  <c r="P298" i="4"/>
  <c r="BI296" i="4"/>
  <c r="BH296" i="4"/>
  <c r="BG296" i="4"/>
  <c r="BF296" i="4"/>
  <c r="T296" i="4"/>
  <c r="R296" i="4"/>
  <c r="P296" i="4"/>
  <c r="BI292" i="4"/>
  <c r="BH292" i="4"/>
  <c r="BG292" i="4"/>
  <c r="BF292" i="4"/>
  <c r="T292" i="4"/>
  <c r="R292" i="4"/>
  <c r="P292" i="4"/>
  <c r="BI290" i="4"/>
  <c r="BH290" i="4"/>
  <c r="BG290" i="4"/>
  <c r="BF290" i="4"/>
  <c r="T290" i="4"/>
  <c r="R290" i="4"/>
  <c r="P290" i="4"/>
  <c r="BI286" i="4"/>
  <c r="BH286" i="4"/>
  <c r="BG286" i="4"/>
  <c r="BF286" i="4"/>
  <c r="T286" i="4"/>
  <c r="R286" i="4"/>
  <c r="P286" i="4"/>
  <c r="BI284" i="4"/>
  <c r="BH284" i="4"/>
  <c r="BG284" i="4"/>
  <c r="BF284" i="4"/>
  <c r="T284" i="4"/>
  <c r="R284" i="4"/>
  <c r="P284" i="4"/>
  <c r="BI281" i="4"/>
  <c r="BH281" i="4"/>
  <c r="BG281" i="4"/>
  <c r="BF281" i="4"/>
  <c r="T281" i="4"/>
  <c r="R281" i="4"/>
  <c r="P281" i="4"/>
  <c r="BI279" i="4"/>
  <c r="BH279" i="4"/>
  <c r="BG279" i="4"/>
  <c r="BF279" i="4"/>
  <c r="T279" i="4"/>
  <c r="R279" i="4"/>
  <c r="P279" i="4"/>
  <c r="BI276" i="4"/>
  <c r="BH276" i="4"/>
  <c r="BG276" i="4"/>
  <c r="BF276" i="4"/>
  <c r="T276" i="4"/>
  <c r="R276" i="4"/>
  <c r="P276" i="4"/>
  <c r="BI273" i="4"/>
  <c r="BH273" i="4"/>
  <c r="BG273" i="4"/>
  <c r="BF273" i="4"/>
  <c r="T273" i="4"/>
  <c r="R273" i="4"/>
  <c r="P273" i="4"/>
  <c r="BI267" i="4"/>
  <c r="BH267" i="4"/>
  <c r="BG267" i="4"/>
  <c r="BF267" i="4"/>
  <c r="T267" i="4"/>
  <c r="R267" i="4"/>
  <c r="P267" i="4"/>
  <c r="BI261" i="4"/>
  <c r="BH261" i="4"/>
  <c r="BG261" i="4"/>
  <c r="BF261" i="4"/>
  <c r="T261" i="4"/>
  <c r="R261" i="4"/>
  <c r="P261" i="4"/>
  <c r="BI259" i="4"/>
  <c r="BH259" i="4"/>
  <c r="BG259" i="4"/>
  <c r="BF259" i="4"/>
  <c r="T259" i="4"/>
  <c r="R259" i="4"/>
  <c r="P259" i="4"/>
  <c r="BI256" i="4"/>
  <c r="BH256" i="4"/>
  <c r="BG256" i="4"/>
  <c r="BF256" i="4"/>
  <c r="T256" i="4"/>
  <c r="R256" i="4"/>
  <c r="P256" i="4"/>
  <c r="BI254" i="4"/>
  <c r="BH254" i="4"/>
  <c r="BG254" i="4"/>
  <c r="BF254" i="4"/>
  <c r="T254" i="4"/>
  <c r="R254" i="4"/>
  <c r="P254" i="4"/>
  <c r="BI251" i="4"/>
  <c r="BH251" i="4"/>
  <c r="BG251" i="4"/>
  <c r="BF251" i="4"/>
  <c r="T251" i="4"/>
  <c r="R251" i="4"/>
  <c r="P251" i="4"/>
  <c r="BI247" i="4"/>
  <c r="BH247" i="4"/>
  <c r="BG247" i="4"/>
  <c r="BF247" i="4"/>
  <c r="T247" i="4"/>
  <c r="R247" i="4"/>
  <c r="P247" i="4"/>
  <c r="BI243" i="4"/>
  <c r="BH243" i="4"/>
  <c r="BG243" i="4"/>
  <c r="BF243" i="4"/>
  <c r="T243" i="4"/>
  <c r="R243" i="4"/>
  <c r="P243" i="4"/>
  <c r="BI240" i="4"/>
  <c r="BH240" i="4"/>
  <c r="BG240" i="4"/>
  <c r="BF240" i="4"/>
  <c r="T240" i="4"/>
  <c r="R240" i="4"/>
  <c r="P240" i="4"/>
  <c r="BI238" i="4"/>
  <c r="BH238" i="4"/>
  <c r="BG238" i="4"/>
  <c r="BF238" i="4"/>
  <c r="T238" i="4"/>
  <c r="R238" i="4"/>
  <c r="P238" i="4"/>
  <c r="BI236" i="4"/>
  <c r="BH236" i="4"/>
  <c r="BG236" i="4"/>
  <c r="BF236" i="4"/>
  <c r="T236" i="4"/>
  <c r="R236" i="4"/>
  <c r="P236" i="4"/>
  <c r="BI233" i="4"/>
  <c r="BH233" i="4"/>
  <c r="BG233" i="4"/>
  <c r="BF233" i="4"/>
  <c r="T233" i="4"/>
  <c r="R233" i="4"/>
  <c r="P233" i="4"/>
  <c r="BI231" i="4"/>
  <c r="BH231" i="4"/>
  <c r="BG231" i="4"/>
  <c r="BF231" i="4"/>
  <c r="T231" i="4"/>
  <c r="R231" i="4"/>
  <c r="P231" i="4"/>
  <c r="BI228" i="4"/>
  <c r="BH228" i="4"/>
  <c r="BG228" i="4"/>
  <c r="BF228" i="4"/>
  <c r="T228" i="4"/>
  <c r="R228" i="4"/>
  <c r="P228" i="4"/>
  <c r="BI226" i="4"/>
  <c r="BH226" i="4"/>
  <c r="BG226" i="4"/>
  <c r="BF226" i="4"/>
  <c r="T226" i="4"/>
  <c r="R226" i="4"/>
  <c r="P226" i="4"/>
  <c r="BI222" i="4"/>
  <c r="BH222" i="4"/>
  <c r="BG222" i="4"/>
  <c r="BF222" i="4"/>
  <c r="T222" i="4"/>
  <c r="R222" i="4"/>
  <c r="P222" i="4"/>
  <c r="BI220" i="4"/>
  <c r="BH220" i="4"/>
  <c r="BG220" i="4"/>
  <c r="BF220" i="4"/>
  <c r="T220" i="4"/>
  <c r="R220" i="4"/>
  <c r="P220" i="4"/>
  <c r="BI217" i="4"/>
  <c r="BH217" i="4"/>
  <c r="BG217" i="4"/>
  <c r="BF217" i="4"/>
  <c r="T217" i="4"/>
  <c r="R217" i="4"/>
  <c r="P217" i="4"/>
  <c r="BI215" i="4"/>
  <c r="BH215" i="4"/>
  <c r="BG215" i="4"/>
  <c r="BF215" i="4"/>
  <c r="T215" i="4"/>
  <c r="R215" i="4"/>
  <c r="P215" i="4"/>
  <c r="BI213" i="4"/>
  <c r="BH213" i="4"/>
  <c r="BG213" i="4"/>
  <c r="BF213" i="4"/>
  <c r="T213" i="4"/>
  <c r="R213" i="4"/>
  <c r="P213" i="4"/>
  <c r="BI211" i="4"/>
  <c r="BH211" i="4"/>
  <c r="BG211" i="4"/>
  <c r="BF211" i="4"/>
  <c r="T211" i="4"/>
  <c r="R211" i="4"/>
  <c r="P211" i="4"/>
  <c r="BI209" i="4"/>
  <c r="BH209" i="4"/>
  <c r="BG209" i="4"/>
  <c r="BF209" i="4"/>
  <c r="T209" i="4"/>
  <c r="R209" i="4"/>
  <c r="P209" i="4"/>
  <c r="BI207" i="4"/>
  <c r="BH207" i="4"/>
  <c r="BG207" i="4"/>
  <c r="BF207" i="4"/>
  <c r="T207" i="4"/>
  <c r="R207" i="4"/>
  <c r="P207" i="4"/>
  <c r="BI205" i="4"/>
  <c r="BH205" i="4"/>
  <c r="BG205" i="4"/>
  <c r="BF205" i="4"/>
  <c r="T205" i="4"/>
  <c r="R205" i="4"/>
  <c r="P205" i="4"/>
  <c r="BI202" i="4"/>
  <c r="BH202" i="4"/>
  <c r="BG202" i="4"/>
  <c r="BF202" i="4"/>
  <c r="T202" i="4"/>
  <c r="R202" i="4"/>
  <c r="P202" i="4"/>
  <c r="BI200" i="4"/>
  <c r="BH200" i="4"/>
  <c r="BG200" i="4"/>
  <c r="BF200" i="4"/>
  <c r="T200" i="4"/>
  <c r="R200" i="4"/>
  <c r="P200" i="4"/>
  <c r="BI198" i="4"/>
  <c r="BH198" i="4"/>
  <c r="BG198" i="4"/>
  <c r="BF198" i="4"/>
  <c r="T198" i="4"/>
  <c r="R198" i="4"/>
  <c r="P198" i="4"/>
  <c r="BI196" i="4"/>
  <c r="BH196" i="4"/>
  <c r="BG196" i="4"/>
  <c r="BF196" i="4"/>
  <c r="T196" i="4"/>
  <c r="R196" i="4"/>
  <c r="P196" i="4"/>
  <c r="BI192" i="4"/>
  <c r="BH192" i="4"/>
  <c r="BG192" i="4"/>
  <c r="BF192" i="4"/>
  <c r="T192" i="4"/>
  <c r="R192" i="4"/>
  <c r="P192" i="4"/>
  <c r="BI189" i="4"/>
  <c r="BH189" i="4"/>
  <c r="BG189" i="4"/>
  <c r="BF189" i="4"/>
  <c r="T189" i="4"/>
  <c r="R189" i="4"/>
  <c r="P189" i="4"/>
  <c r="BI185" i="4"/>
  <c r="BH185" i="4"/>
  <c r="BG185" i="4"/>
  <c r="BF185" i="4"/>
  <c r="T185" i="4"/>
  <c r="R185" i="4"/>
  <c r="P185" i="4"/>
  <c r="BI183" i="4"/>
  <c r="BH183" i="4"/>
  <c r="BG183" i="4"/>
  <c r="BF183" i="4"/>
  <c r="T183" i="4"/>
  <c r="R183" i="4"/>
  <c r="P183" i="4"/>
  <c r="BI180" i="4"/>
  <c r="BH180" i="4"/>
  <c r="BG180" i="4"/>
  <c r="BF180" i="4"/>
  <c r="T180" i="4"/>
  <c r="R180" i="4"/>
  <c r="P180" i="4"/>
  <c r="BI178" i="4"/>
  <c r="BH178" i="4"/>
  <c r="BG178" i="4"/>
  <c r="BF178" i="4"/>
  <c r="T178" i="4"/>
  <c r="R178" i="4"/>
  <c r="P178" i="4"/>
  <c r="BI176" i="4"/>
  <c r="BH176" i="4"/>
  <c r="BG176" i="4"/>
  <c r="BF176" i="4"/>
  <c r="T176" i="4"/>
  <c r="R176" i="4"/>
  <c r="P176" i="4"/>
  <c r="BI174" i="4"/>
  <c r="BH174" i="4"/>
  <c r="BG174" i="4"/>
  <c r="BF174" i="4"/>
  <c r="T174" i="4"/>
  <c r="R174" i="4"/>
  <c r="P174" i="4"/>
  <c r="BI172" i="4"/>
  <c r="BH172" i="4"/>
  <c r="BG172" i="4"/>
  <c r="BF172" i="4"/>
  <c r="T172" i="4"/>
  <c r="R172" i="4"/>
  <c r="P172" i="4"/>
  <c r="BI170" i="4"/>
  <c r="BH170" i="4"/>
  <c r="BG170" i="4"/>
  <c r="BF170" i="4"/>
  <c r="T170" i="4"/>
  <c r="R170" i="4"/>
  <c r="P170" i="4"/>
  <c r="BI166" i="4"/>
  <c r="BH166" i="4"/>
  <c r="BG166" i="4"/>
  <c r="BF166" i="4"/>
  <c r="T166" i="4"/>
  <c r="R166" i="4"/>
  <c r="P166" i="4"/>
  <c r="BI164" i="4"/>
  <c r="BH164" i="4"/>
  <c r="BG164" i="4"/>
  <c r="BF164" i="4"/>
  <c r="T164" i="4"/>
  <c r="R164" i="4"/>
  <c r="P164" i="4"/>
  <c r="BI162" i="4"/>
  <c r="BH162" i="4"/>
  <c r="BG162" i="4"/>
  <c r="BF162" i="4"/>
  <c r="T162" i="4"/>
  <c r="R162" i="4"/>
  <c r="P162" i="4"/>
  <c r="BI159" i="4"/>
  <c r="BH159" i="4"/>
  <c r="BG159" i="4"/>
  <c r="BF159" i="4"/>
  <c r="T159" i="4"/>
  <c r="R159" i="4"/>
  <c r="P159" i="4"/>
  <c r="BI157" i="4"/>
  <c r="BH157" i="4"/>
  <c r="BG157" i="4"/>
  <c r="BF157" i="4"/>
  <c r="T157" i="4"/>
  <c r="R157" i="4"/>
  <c r="P157" i="4"/>
  <c r="BI155" i="4"/>
  <c r="BH155" i="4"/>
  <c r="BG155" i="4"/>
  <c r="BF155" i="4"/>
  <c r="T155" i="4"/>
  <c r="R155" i="4"/>
  <c r="P155" i="4"/>
  <c r="BI152" i="4"/>
  <c r="BH152" i="4"/>
  <c r="BG152" i="4"/>
  <c r="BF152" i="4"/>
  <c r="T152" i="4"/>
  <c r="R152" i="4"/>
  <c r="P152" i="4"/>
  <c r="BI149" i="4"/>
  <c r="BH149" i="4"/>
  <c r="BG149" i="4"/>
  <c r="BF149" i="4"/>
  <c r="T149" i="4"/>
  <c r="R149" i="4"/>
  <c r="P149" i="4"/>
  <c r="BI144" i="4"/>
  <c r="BH144" i="4"/>
  <c r="BG144" i="4"/>
  <c r="BF144" i="4"/>
  <c r="T144" i="4"/>
  <c r="R144" i="4"/>
  <c r="P144" i="4"/>
  <c r="BI138" i="4"/>
  <c r="BH138" i="4"/>
  <c r="BG138" i="4"/>
  <c r="BF138" i="4"/>
  <c r="T138" i="4"/>
  <c r="R138" i="4"/>
  <c r="P138" i="4"/>
  <c r="BI131" i="4"/>
  <c r="BH131" i="4"/>
  <c r="BG131" i="4"/>
  <c r="BF131" i="4"/>
  <c r="T131" i="4"/>
  <c r="R131" i="4"/>
  <c r="P131" i="4"/>
  <c r="BI127" i="4"/>
  <c r="BH127" i="4"/>
  <c r="BG127" i="4"/>
  <c r="BF127" i="4"/>
  <c r="T127" i="4"/>
  <c r="R127" i="4"/>
  <c r="P127" i="4"/>
  <c r="BI125" i="4"/>
  <c r="BH125" i="4"/>
  <c r="BG125" i="4"/>
  <c r="BF125" i="4"/>
  <c r="T125" i="4"/>
  <c r="R125" i="4"/>
  <c r="P125" i="4"/>
  <c r="BI122" i="4"/>
  <c r="BH122" i="4"/>
  <c r="BG122" i="4"/>
  <c r="BF122" i="4"/>
  <c r="T122" i="4"/>
  <c r="R122" i="4"/>
  <c r="P122" i="4"/>
  <c r="BI118" i="4"/>
  <c r="BH118" i="4"/>
  <c r="BG118" i="4"/>
  <c r="BF118" i="4"/>
  <c r="T118" i="4"/>
  <c r="R118" i="4"/>
  <c r="P118" i="4"/>
  <c r="BI115" i="4"/>
  <c r="BH115" i="4"/>
  <c r="BG115" i="4"/>
  <c r="BF115" i="4"/>
  <c r="T115" i="4"/>
  <c r="R115" i="4"/>
  <c r="P115" i="4"/>
  <c r="BI112" i="4"/>
  <c r="BH112" i="4"/>
  <c r="BG112" i="4"/>
  <c r="BF112" i="4"/>
  <c r="T112" i="4"/>
  <c r="R112" i="4"/>
  <c r="P112" i="4"/>
  <c r="BI109" i="4"/>
  <c r="BH109" i="4"/>
  <c r="BG109" i="4"/>
  <c r="BF109" i="4"/>
  <c r="T109" i="4"/>
  <c r="R109" i="4"/>
  <c r="P109" i="4"/>
  <c r="BI105" i="4"/>
  <c r="BH105" i="4"/>
  <c r="BG105" i="4"/>
  <c r="BF105" i="4"/>
  <c r="T105" i="4"/>
  <c r="R105" i="4"/>
  <c r="P105" i="4"/>
  <c r="BI102" i="4"/>
  <c r="BH102" i="4"/>
  <c r="BG102" i="4"/>
  <c r="BF102" i="4"/>
  <c r="T102" i="4"/>
  <c r="R102" i="4"/>
  <c r="P102" i="4"/>
  <c r="BI97" i="4"/>
  <c r="BH97" i="4"/>
  <c r="BG97" i="4"/>
  <c r="BF97" i="4"/>
  <c r="T97" i="4"/>
  <c r="R97" i="4"/>
  <c r="P97" i="4"/>
  <c r="BI95" i="4"/>
  <c r="BH95" i="4"/>
  <c r="BG95" i="4"/>
  <c r="BF95" i="4"/>
  <c r="T95" i="4"/>
  <c r="R95" i="4"/>
  <c r="P95" i="4"/>
  <c r="BI92" i="4"/>
  <c r="BH92" i="4"/>
  <c r="BG92" i="4"/>
  <c r="BF92" i="4"/>
  <c r="T92" i="4"/>
  <c r="R92" i="4"/>
  <c r="P92" i="4"/>
  <c r="BI90" i="4"/>
  <c r="BH90" i="4"/>
  <c r="BG90" i="4"/>
  <c r="BF90" i="4"/>
  <c r="T90" i="4"/>
  <c r="R90" i="4"/>
  <c r="P90" i="4"/>
  <c r="J84" i="4"/>
  <c r="J83" i="4"/>
  <c r="F83" i="4"/>
  <c r="F81" i="4"/>
  <c r="E79" i="4"/>
  <c r="J55" i="4"/>
  <c r="J54" i="4"/>
  <c r="F54" i="4"/>
  <c r="F52" i="4"/>
  <c r="E50" i="4"/>
  <c r="J18" i="4"/>
  <c r="E18" i="4"/>
  <c r="F84" i="4"/>
  <c r="J17" i="4"/>
  <c r="J12" i="4"/>
  <c r="J81" i="4" s="1"/>
  <c r="E7" i="4"/>
  <c r="E77" i="4" s="1"/>
  <c r="J37" i="3"/>
  <c r="J36" i="3"/>
  <c r="AY56" i="1"/>
  <c r="J35" i="3"/>
  <c r="AX56" i="1"/>
  <c r="BI380" i="3"/>
  <c r="BH380" i="3"/>
  <c r="BG380" i="3"/>
  <c r="BF380" i="3"/>
  <c r="T380" i="3"/>
  <c r="R380" i="3"/>
  <c r="P380" i="3"/>
  <c r="BI377" i="3"/>
  <c r="BH377" i="3"/>
  <c r="BG377" i="3"/>
  <c r="BF377" i="3"/>
  <c r="T377" i="3"/>
  <c r="R377" i="3"/>
  <c r="P377" i="3"/>
  <c r="BI373" i="3"/>
  <c r="BH373" i="3"/>
  <c r="BG373" i="3"/>
  <c r="BF373" i="3"/>
  <c r="T373" i="3"/>
  <c r="R373" i="3"/>
  <c r="P373" i="3"/>
  <c r="BI370" i="3"/>
  <c r="BH370" i="3"/>
  <c r="BG370" i="3"/>
  <c r="BF370" i="3"/>
  <c r="T370" i="3"/>
  <c r="R370" i="3"/>
  <c r="P370" i="3"/>
  <c r="BI364" i="3"/>
  <c r="BH364" i="3"/>
  <c r="BG364" i="3"/>
  <c r="BF364" i="3"/>
  <c r="T364" i="3"/>
  <c r="R364" i="3"/>
  <c r="P364" i="3"/>
  <c r="BI361" i="3"/>
  <c r="BH361" i="3"/>
  <c r="BG361" i="3"/>
  <c r="BF361" i="3"/>
  <c r="T361" i="3"/>
  <c r="R361" i="3"/>
  <c r="P361" i="3"/>
  <c r="BI358" i="3"/>
  <c r="BH358" i="3"/>
  <c r="BG358" i="3"/>
  <c r="BF358" i="3"/>
  <c r="T358" i="3"/>
  <c r="R358" i="3"/>
  <c r="P358" i="3"/>
  <c r="BI355" i="3"/>
  <c r="BH355" i="3"/>
  <c r="BG355" i="3"/>
  <c r="BF355" i="3"/>
  <c r="T355" i="3"/>
  <c r="R355" i="3"/>
  <c r="P355" i="3"/>
  <c r="BI351" i="3"/>
  <c r="BH351" i="3"/>
  <c r="BG351" i="3"/>
  <c r="BF351" i="3"/>
  <c r="T351" i="3"/>
  <c r="R351" i="3"/>
  <c r="P351" i="3"/>
  <c r="BI349" i="3"/>
  <c r="BH349" i="3"/>
  <c r="BG349" i="3"/>
  <c r="BF349" i="3"/>
  <c r="T349" i="3"/>
  <c r="R349" i="3"/>
  <c r="P349" i="3"/>
  <c r="BI345" i="3"/>
  <c r="BH345" i="3"/>
  <c r="BG345" i="3"/>
  <c r="BF345" i="3"/>
  <c r="T345" i="3"/>
  <c r="R345" i="3"/>
  <c r="P345" i="3"/>
  <c r="BI343" i="3"/>
  <c r="BH343" i="3"/>
  <c r="BG343" i="3"/>
  <c r="BF343" i="3"/>
  <c r="T343" i="3"/>
  <c r="R343" i="3"/>
  <c r="P343" i="3"/>
  <c r="BI339" i="3"/>
  <c r="BH339" i="3"/>
  <c r="BG339" i="3"/>
  <c r="BF339" i="3"/>
  <c r="T339" i="3"/>
  <c r="R339" i="3"/>
  <c r="P339" i="3"/>
  <c r="BI337" i="3"/>
  <c r="BH337" i="3"/>
  <c r="BG337" i="3"/>
  <c r="BF337" i="3"/>
  <c r="T337" i="3"/>
  <c r="R337" i="3"/>
  <c r="P337" i="3"/>
  <c r="BI334" i="3"/>
  <c r="BH334" i="3"/>
  <c r="BG334" i="3"/>
  <c r="BF334" i="3"/>
  <c r="T334" i="3"/>
  <c r="R334" i="3"/>
  <c r="P334" i="3"/>
  <c r="BI332" i="3"/>
  <c r="BH332" i="3"/>
  <c r="BG332" i="3"/>
  <c r="BF332" i="3"/>
  <c r="T332" i="3"/>
  <c r="R332" i="3"/>
  <c r="P332" i="3"/>
  <c r="BI327" i="3"/>
  <c r="BH327" i="3"/>
  <c r="BG327" i="3"/>
  <c r="BF327" i="3"/>
  <c r="T327" i="3"/>
  <c r="R327" i="3"/>
  <c r="P327" i="3"/>
  <c r="BI324" i="3"/>
  <c r="BH324" i="3"/>
  <c r="BG324" i="3"/>
  <c r="BF324" i="3"/>
  <c r="T324" i="3"/>
  <c r="R324" i="3"/>
  <c r="P324" i="3"/>
  <c r="BI318" i="3"/>
  <c r="BH318" i="3"/>
  <c r="BG318" i="3"/>
  <c r="BF318" i="3"/>
  <c r="T318" i="3"/>
  <c r="R318" i="3"/>
  <c r="P318" i="3"/>
  <c r="BI312" i="3"/>
  <c r="BH312" i="3"/>
  <c r="BG312" i="3"/>
  <c r="BF312" i="3"/>
  <c r="T312" i="3"/>
  <c r="R312" i="3"/>
  <c r="P312" i="3"/>
  <c r="BI310" i="3"/>
  <c r="BH310" i="3"/>
  <c r="BG310" i="3"/>
  <c r="BF310" i="3"/>
  <c r="T310" i="3"/>
  <c r="R310" i="3"/>
  <c r="P310" i="3"/>
  <c r="BI307" i="3"/>
  <c r="BH307" i="3"/>
  <c r="BG307" i="3"/>
  <c r="BF307" i="3"/>
  <c r="T307" i="3"/>
  <c r="R307" i="3"/>
  <c r="P307" i="3"/>
  <c r="BI305" i="3"/>
  <c r="BH305" i="3"/>
  <c r="BG305" i="3"/>
  <c r="BF305" i="3"/>
  <c r="T305" i="3"/>
  <c r="R305" i="3"/>
  <c r="P305" i="3"/>
  <c r="BI303" i="3"/>
  <c r="BH303" i="3"/>
  <c r="BG303" i="3"/>
  <c r="BF303" i="3"/>
  <c r="T303" i="3"/>
  <c r="R303" i="3"/>
  <c r="P303" i="3"/>
  <c r="BI297" i="3"/>
  <c r="BH297" i="3"/>
  <c r="BG297" i="3"/>
  <c r="BF297" i="3"/>
  <c r="T297" i="3"/>
  <c r="R297" i="3"/>
  <c r="P297" i="3"/>
  <c r="BI294" i="3"/>
  <c r="BH294" i="3"/>
  <c r="BG294" i="3"/>
  <c r="BF294" i="3"/>
  <c r="T294" i="3"/>
  <c r="R294" i="3"/>
  <c r="P294" i="3"/>
  <c r="BI288" i="3"/>
  <c r="BH288" i="3"/>
  <c r="BG288" i="3"/>
  <c r="BF288" i="3"/>
  <c r="T288" i="3"/>
  <c r="R288" i="3"/>
  <c r="P288" i="3"/>
  <c r="BI285" i="3"/>
  <c r="BH285" i="3"/>
  <c r="BG285" i="3"/>
  <c r="BF285" i="3"/>
  <c r="T285" i="3"/>
  <c r="R285" i="3"/>
  <c r="P285" i="3"/>
  <c r="BI282" i="3"/>
  <c r="BH282" i="3"/>
  <c r="BG282" i="3"/>
  <c r="BF282" i="3"/>
  <c r="T282" i="3"/>
  <c r="R282" i="3"/>
  <c r="P282" i="3"/>
  <c r="BI276" i="3"/>
  <c r="BH276" i="3"/>
  <c r="BG276" i="3"/>
  <c r="BF276" i="3"/>
  <c r="T276" i="3"/>
  <c r="R276" i="3"/>
  <c r="P276" i="3"/>
  <c r="BI269" i="3"/>
  <c r="BH269" i="3"/>
  <c r="BG269" i="3"/>
  <c r="BF269" i="3"/>
  <c r="T269" i="3"/>
  <c r="R269" i="3"/>
  <c r="P269" i="3"/>
  <c r="BI266" i="3"/>
  <c r="BH266" i="3"/>
  <c r="BG266" i="3"/>
  <c r="BF266" i="3"/>
  <c r="T266" i="3"/>
  <c r="R266" i="3"/>
  <c r="P266" i="3"/>
  <c r="BI264" i="3"/>
  <c r="BH264" i="3"/>
  <c r="BG264" i="3"/>
  <c r="BF264" i="3"/>
  <c r="T264" i="3"/>
  <c r="R264" i="3"/>
  <c r="P264" i="3"/>
  <c r="BI262" i="3"/>
  <c r="BH262" i="3"/>
  <c r="BG262" i="3"/>
  <c r="BF262" i="3"/>
  <c r="T262" i="3"/>
  <c r="R262" i="3"/>
  <c r="P262" i="3"/>
  <c r="BI258" i="3"/>
  <c r="BH258" i="3"/>
  <c r="BG258" i="3"/>
  <c r="BF258" i="3"/>
  <c r="T258" i="3"/>
  <c r="R258" i="3"/>
  <c r="P258" i="3"/>
  <c r="BI256" i="3"/>
  <c r="BH256" i="3"/>
  <c r="BG256" i="3"/>
  <c r="BF256" i="3"/>
  <c r="T256" i="3"/>
  <c r="R256" i="3"/>
  <c r="P256" i="3"/>
  <c r="BI253" i="3"/>
  <c r="BH253" i="3"/>
  <c r="BG253" i="3"/>
  <c r="BF253" i="3"/>
  <c r="T253" i="3"/>
  <c r="R253" i="3"/>
  <c r="P253" i="3"/>
  <c r="BI251" i="3"/>
  <c r="BH251" i="3"/>
  <c r="BG251" i="3"/>
  <c r="BF251" i="3"/>
  <c r="T251" i="3"/>
  <c r="R251" i="3"/>
  <c r="P251" i="3"/>
  <c r="BI248" i="3"/>
  <c r="BH248" i="3"/>
  <c r="BG248" i="3"/>
  <c r="BF248" i="3"/>
  <c r="T248" i="3"/>
  <c r="R248" i="3"/>
  <c r="P248" i="3"/>
  <c r="BI246" i="3"/>
  <c r="BH246" i="3"/>
  <c r="BG246" i="3"/>
  <c r="BF246" i="3"/>
  <c r="T246" i="3"/>
  <c r="R246" i="3"/>
  <c r="P246" i="3"/>
  <c r="BI244" i="3"/>
  <c r="BH244" i="3"/>
  <c r="BG244" i="3"/>
  <c r="BF244" i="3"/>
  <c r="T244" i="3"/>
  <c r="R244" i="3"/>
  <c r="P244" i="3"/>
  <c r="BI242" i="3"/>
  <c r="BH242" i="3"/>
  <c r="BG242" i="3"/>
  <c r="BF242" i="3"/>
  <c r="T242" i="3"/>
  <c r="R242" i="3"/>
  <c r="P242" i="3"/>
  <c r="BI240" i="3"/>
  <c r="BH240" i="3"/>
  <c r="BG240" i="3"/>
  <c r="BF240" i="3"/>
  <c r="T240" i="3"/>
  <c r="R240" i="3"/>
  <c r="P240" i="3"/>
  <c r="BI238" i="3"/>
  <c r="BH238" i="3"/>
  <c r="BG238" i="3"/>
  <c r="BF238" i="3"/>
  <c r="T238" i="3"/>
  <c r="R238" i="3"/>
  <c r="P238" i="3"/>
  <c r="BI236" i="3"/>
  <c r="BH236" i="3"/>
  <c r="BG236" i="3"/>
  <c r="BF236" i="3"/>
  <c r="T236" i="3"/>
  <c r="R236" i="3"/>
  <c r="P236" i="3"/>
  <c r="BI233" i="3"/>
  <c r="BH233" i="3"/>
  <c r="BG233" i="3"/>
  <c r="BF233" i="3"/>
  <c r="T233" i="3"/>
  <c r="R233" i="3"/>
  <c r="P233" i="3"/>
  <c r="BI231" i="3"/>
  <c r="BH231" i="3"/>
  <c r="BG231" i="3"/>
  <c r="BF231" i="3"/>
  <c r="T231" i="3"/>
  <c r="R231" i="3"/>
  <c r="P231" i="3"/>
  <c r="BI229" i="3"/>
  <c r="BH229" i="3"/>
  <c r="BG229" i="3"/>
  <c r="BF229" i="3"/>
  <c r="T229" i="3"/>
  <c r="R229" i="3"/>
  <c r="P229" i="3"/>
  <c r="BI227" i="3"/>
  <c r="BH227" i="3"/>
  <c r="BG227" i="3"/>
  <c r="BF227" i="3"/>
  <c r="T227" i="3"/>
  <c r="R227" i="3"/>
  <c r="P227" i="3"/>
  <c r="BI223" i="3"/>
  <c r="BH223" i="3"/>
  <c r="BG223" i="3"/>
  <c r="BF223" i="3"/>
  <c r="T223" i="3"/>
  <c r="R223" i="3"/>
  <c r="P223" i="3"/>
  <c r="BI220" i="3"/>
  <c r="BH220" i="3"/>
  <c r="BG220" i="3"/>
  <c r="BF220" i="3"/>
  <c r="T220" i="3"/>
  <c r="R220" i="3"/>
  <c r="P220" i="3"/>
  <c r="BI216" i="3"/>
  <c r="BH216" i="3"/>
  <c r="BG216" i="3"/>
  <c r="BF216" i="3"/>
  <c r="T216" i="3"/>
  <c r="R216" i="3"/>
  <c r="P216" i="3"/>
  <c r="BI214" i="3"/>
  <c r="BH214" i="3"/>
  <c r="BG214" i="3"/>
  <c r="BF214" i="3"/>
  <c r="T214" i="3"/>
  <c r="R214" i="3"/>
  <c r="P214" i="3"/>
  <c r="BI211" i="3"/>
  <c r="BH211" i="3"/>
  <c r="BG211" i="3"/>
  <c r="BF211" i="3"/>
  <c r="T211" i="3"/>
  <c r="R211" i="3"/>
  <c r="P211" i="3"/>
  <c r="BI209" i="3"/>
  <c r="BH209" i="3"/>
  <c r="BG209" i="3"/>
  <c r="BF209" i="3"/>
  <c r="T209" i="3"/>
  <c r="R209" i="3"/>
  <c r="P209" i="3"/>
  <c r="BI206" i="3"/>
  <c r="BH206" i="3"/>
  <c r="BG206" i="3"/>
  <c r="BF206" i="3"/>
  <c r="T206" i="3"/>
  <c r="R206" i="3"/>
  <c r="P206" i="3"/>
  <c r="BI204" i="3"/>
  <c r="BH204" i="3"/>
  <c r="BG204" i="3"/>
  <c r="BF204" i="3"/>
  <c r="T204" i="3"/>
  <c r="R204" i="3"/>
  <c r="P204" i="3"/>
  <c r="BI202" i="3"/>
  <c r="BH202" i="3"/>
  <c r="BG202" i="3"/>
  <c r="BF202" i="3"/>
  <c r="T202" i="3"/>
  <c r="R202" i="3"/>
  <c r="P202" i="3"/>
  <c r="BI200" i="3"/>
  <c r="BH200" i="3"/>
  <c r="BG200" i="3"/>
  <c r="BF200" i="3"/>
  <c r="T200" i="3"/>
  <c r="R200" i="3"/>
  <c r="P200" i="3"/>
  <c r="BI198" i="3"/>
  <c r="BH198" i="3"/>
  <c r="BG198" i="3"/>
  <c r="BF198" i="3"/>
  <c r="T198" i="3"/>
  <c r="R198" i="3"/>
  <c r="P198" i="3"/>
  <c r="BI195" i="3"/>
  <c r="BH195" i="3"/>
  <c r="BG195" i="3"/>
  <c r="BF195" i="3"/>
  <c r="T195" i="3"/>
  <c r="R195" i="3"/>
  <c r="P195" i="3"/>
  <c r="BI193" i="3"/>
  <c r="BH193" i="3"/>
  <c r="BG193" i="3"/>
  <c r="BF193" i="3"/>
  <c r="T193" i="3"/>
  <c r="R193" i="3"/>
  <c r="P193" i="3"/>
  <c r="BI191" i="3"/>
  <c r="BH191" i="3"/>
  <c r="BG191" i="3"/>
  <c r="BF191" i="3"/>
  <c r="T191" i="3"/>
  <c r="R191" i="3"/>
  <c r="P191" i="3"/>
  <c r="BI189" i="3"/>
  <c r="BH189" i="3"/>
  <c r="BG189" i="3"/>
  <c r="BF189" i="3"/>
  <c r="T189" i="3"/>
  <c r="R189" i="3"/>
  <c r="P189" i="3"/>
  <c r="BI186" i="3"/>
  <c r="BH186" i="3"/>
  <c r="BG186" i="3"/>
  <c r="BF186" i="3"/>
  <c r="T186" i="3"/>
  <c r="R186" i="3"/>
  <c r="P186" i="3"/>
  <c r="BI184" i="3"/>
  <c r="BH184" i="3"/>
  <c r="BG184" i="3"/>
  <c r="BF184" i="3"/>
  <c r="T184" i="3"/>
  <c r="R184" i="3"/>
  <c r="P184" i="3"/>
  <c r="BI182" i="3"/>
  <c r="BH182" i="3"/>
  <c r="BG182" i="3"/>
  <c r="BF182" i="3"/>
  <c r="T182" i="3"/>
  <c r="R182" i="3"/>
  <c r="P182" i="3"/>
  <c r="BI180" i="3"/>
  <c r="BH180" i="3"/>
  <c r="BG180" i="3"/>
  <c r="BF180" i="3"/>
  <c r="T180" i="3"/>
  <c r="R180" i="3"/>
  <c r="P180" i="3"/>
  <c r="BI178" i="3"/>
  <c r="BH178" i="3"/>
  <c r="BG178" i="3"/>
  <c r="BF178" i="3"/>
  <c r="T178" i="3"/>
  <c r="R178" i="3"/>
  <c r="P178" i="3"/>
  <c r="BI176" i="3"/>
  <c r="BH176" i="3"/>
  <c r="BG176" i="3"/>
  <c r="BF176" i="3"/>
  <c r="T176" i="3"/>
  <c r="R176" i="3"/>
  <c r="P176" i="3"/>
  <c r="BI173" i="3"/>
  <c r="BH173" i="3"/>
  <c r="BG173" i="3"/>
  <c r="BF173" i="3"/>
  <c r="T173" i="3"/>
  <c r="R173" i="3"/>
  <c r="P173" i="3"/>
  <c r="BI169" i="3"/>
  <c r="BH169" i="3"/>
  <c r="BG169" i="3"/>
  <c r="BF169" i="3"/>
  <c r="T169" i="3"/>
  <c r="R169" i="3"/>
  <c r="P169" i="3"/>
  <c r="BI167" i="3"/>
  <c r="BH167" i="3"/>
  <c r="BG167" i="3"/>
  <c r="BF167" i="3"/>
  <c r="T167" i="3"/>
  <c r="R167" i="3"/>
  <c r="P167" i="3"/>
  <c r="BI165" i="3"/>
  <c r="BH165" i="3"/>
  <c r="BG165" i="3"/>
  <c r="BF165" i="3"/>
  <c r="T165" i="3"/>
  <c r="R165" i="3"/>
  <c r="P165" i="3"/>
  <c r="BI163" i="3"/>
  <c r="BH163" i="3"/>
  <c r="BG163" i="3"/>
  <c r="BF163" i="3"/>
  <c r="T163" i="3"/>
  <c r="R163" i="3"/>
  <c r="P163" i="3"/>
  <c r="BI160" i="3"/>
  <c r="BH160" i="3"/>
  <c r="BG160" i="3"/>
  <c r="BF160" i="3"/>
  <c r="T160" i="3"/>
  <c r="R160" i="3"/>
  <c r="P160" i="3"/>
  <c r="BI157" i="3"/>
  <c r="BH157" i="3"/>
  <c r="BG157" i="3"/>
  <c r="BF157" i="3"/>
  <c r="T157" i="3"/>
  <c r="R157" i="3"/>
  <c r="P157" i="3"/>
  <c r="BI151" i="3"/>
  <c r="BH151" i="3"/>
  <c r="BG151" i="3"/>
  <c r="BF151" i="3"/>
  <c r="T151" i="3"/>
  <c r="R151" i="3"/>
  <c r="P151" i="3"/>
  <c r="BI144" i="3"/>
  <c r="BH144" i="3"/>
  <c r="BG144" i="3"/>
  <c r="BF144" i="3"/>
  <c r="T144" i="3"/>
  <c r="R144" i="3"/>
  <c r="P144" i="3"/>
  <c r="BI136" i="3"/>
  <c r="BH136" i="3"/>
  <c r="BG136" i="3"/>
  <c r="BF136" i="3"/>
  <c r="T136" i="3"/>
  <c r="R136" i="3"/>
  <c r="P136" i="3"/>
  <c r="BI132" i="3"/>
  <c r="BH132" i="3"/>
  <c r="BG132" i="3"/>
  <c r="BF132" i="3"/>
  <c r="T132" i="3"/>
  <c r="R132" i="3"/>
  <c r="P132" i="3"/>
  <c r="BI129" i="3"/>
  <c r="BH129" i="3"/>
  <c r="BG129" i="3"/>
  <c r="BF129" i="3"/>
  <c r="T129" i="3"/>
  <c r="R129" i="3"/>
  <c r="P129" i="3"/>
  <c r="BI126" i="3"/>
  <c r="BH126" i="3"/>
  <c r="BG126" i="3"/>
  <c r="BF126" i="3"/>
  <c r="T126" i="3"/>
  <c r="R126" i="3"/>
  <c r="P126" i="3"/>
  <c r="BI122" i="3"/>
  <c r="BH122" i="3"/>
  <c r="BG122" i="3"/>
  <c r="BF122" i="3"/>
  <c r="T122" i="3"/>
  <c r="R122" i="3"/>
  <c r="P122" i="3"/>
  <c r="BI119" i="3"/>
  <c r="BH119" i="3"/>
  <c r="BG119" i="3"/>
  <c r="BF119" i="3"/>
  <c r="T119" i="3"/>
  <c r="R119" i="3"/>
  <c r="P119" i="3"/>
  <c r="BI116" i="3"/>
  <c r="BH116" i="3"/>
  <c r="BG116" i="3"/>
  <c r="BF116" i="3"/>
  <c r="T116" i="3"/>
  <c r="R116" i="3"/>
  <c r="P116" i="3"/>
  <c r="BI113" i="3"/>
  <c r="BH113" i="3"/>
  <c r="BG113" i="3"/>
  <c r="BF113" i="3"/>
  <c r="T113" i="3"/>
  <c r="R113" i="3"/>
  <c r="P113" i="3"/>
  <c r="BI109" i="3"/>
  <c r="BH109" i="3"/>
  <c r="BG109" i="3"/>
  <c r="BF109" i="3"/>
  <c r="T109" i="3"/>
  <c r="R109" i="3"/>
  <c r="P109" i="3"/>
  <c r="BI106" i="3"/>
  <c r="BH106" i="3"/>
  <c r="BG106" i="3"/>
  <c r="BF106" i="3"/>
  <c r="T106" i="3"/>
  <c r="R106" i="3"/>
  <c r="P106" i="3"/>
  <c r="BI101" i="3"/>
  <c r="BH101" i="3"/>
  <c r="BG101" i="3"/>
  <c r="BF101" i="3"/>
  <c r="T101" i="3"/>
  <c r="R101" i="3"/>
  <c r="P101" i="3"/>
  <c r="BI98" i="3"/>
  <c r="BH98" i="3"/>
  <c r="BG98" i="3"/>
  <c r="BF98" i="3"/>
  <c r="T98" i="3"/>
  <c r="R98" i="3"/>
  <c r="P98" i="3"/>
  <c r="BI96" i="3"/>
  <c r="BH96" i="3"/>
  <c r="BG96" i="3"/>
  <c r="BF96" i="3"/>
  <c r="T96" i="3"/>
  <c r="R96" i="3"/>
  <c r="P96" i="3"/>
  <c r="BI93" i="3"/>
  <c r="BH93" i="3"/>
  <c r="BG93" i="3"/>
  <c r="BF93" i="3"/>
  <c r="T93" i="3"/>
  <c r="R93" i="3"/>
  <c r="P93" i="3"/>
  <c r="BI91" i="3"/>
  <c r="BH91" i="3"/>
  <c r="BG91" i="3"/>
  <c r="BF91" i="3"/>
  <c r="T91" i="3"/>
  <c r="R91" i="3"/>
  <c r="P91" i="3"/>
  <c r="J85" i="3"/>
  <c r="J84" i="3"/>
  <c r="F84" i="3"/>
  <c r="F82" i="3"/>
  <c r="E80" i="3"/>
  <c r="J55" i="3"/>
  <c r="J54" i="3"/>
  <c r="F54" i="3"/>
  <c r="F52" i="3"/>
  <c r="E50" i="3"/>
  <c r="J18" i="3"/>
  <c r="E18" i="3"/>
  <c r="F85" i="3" s="1"/>
  <c r="J17" i="3"/>
  <c r="J12" i="3"/>
  <c r="J82" i="3"/>
  <c r="E7" i="3"/>
  <c r="E78" i="3"/>
  <c r="J37" i="2"/>
  <c r="J36" i="2"/>
  <c r="AY55" i="1" s="1"/>
  <c r="J35" i="2"/>
  <c r="AX55" i="1" s="1"/>
  <c r="BI318" i="2"/>
  <c r="BH318" i="2"/>
  <c r="BG318" i="2"/>
  <c r="BF318" i="2"/>
  <c r="T318" i="2"/>
  <c r="R318" i="2"/>
  <c r="P318" i="2"/>
  <c r="BI313" i="2"/>
  <c r="BH313" i="2"/>
  <c r="BG313" i="2"/>
  <c r="BF313" i="2"/>
  <c r="T313" i="2"/>
  <c r="R313" i="2"/>
  <c r="P313" i="2"/>
  <c r="BI310" i="2"/>
  <c r="BH310" i="2"/>
  <c r="BG310" i="2"/>
  <c r="BF310" i="2"/>
  <c r="T310" i="2"/>
  <c r="R310" i="2"/>
  <c r="P310" i="2"/>
  <c r="BI307" i="2"/>
  <c r="BH307" i="2"/>
  <c r="BG307" i="2"/>
  <c r="BF307" i="2"/>
  <c r="T307" i="2"/>
  <c r="R307" i="2"/>
  <c r="P307" i="2"/>
  <c r="BI304" i="2"/>
  <c r="BH304" i="2"/>
  <c r="BG304" i="2"/>
  <c r="BF304" i="2"/>
  <c r="T304" i="2"/>
  <c r="R304" i="2"/>
  <c r="P304" i="2"/>
  <c r="BI300" i="2"/>
  <c r="BH300" i="2"/>
  <c r="BG300" i="2"/>
  <c r="BF300" i="2"/>
  <c r="T300" i="2"/>
  <c r="R300" i="2"/>
  <c r="P300" i="2"/>
  <c r="BI298" i="2"/>
  <c r="BH298" i="2"/>
  <c r="BG298" i="2"/>
  <c r="BF298" i="2"/>
  <c r="T298" i="2"/>
  <c r="R298" i="2"/>
  <c r="P298" i="2"/>
  <c r="BI294" i="2"/>
  <c r="BH294" i="2"/>
  <c r="BG294" i="2"/>
  <c r="BF294" i="2"/>
  <c r="T294" i="2"/>
  <c r="R294" i="2"/>
  <c r="P294" i="2"/>
  <c r="BI292" i="2"/>
  <c r="BH292" i="2"/>
  <c r="BG292" i="2"/>
  <c r="BF292" i="2"/>
  <c r="T292" i="2"/>
  <c r="R292" i="2"/>
  <c r="P292" i="2"/>
  <c r="BI289" i="2"/>
  <c r="BH289" i="2"/>
  <c r="BG289" i="2"/>
  <c r="BF289" i="2"/>
  <c r="T289" i="2"/>
  <c r="R289" i="2"/>
  <c r="P289" i="2"/>
  <c r="BI287" i="2"/>
  <c r="BH287" i="2"/>
  <c r="BG287" i="2"/>
  <c r="BF287" i="2"/>
  <c r="T287" i="2"/>
  <c r="R287" i="2"/>
  <c r="P287" i="2"/>
  <c r="BI285" i="2"/>
  <c r="BH285" i="2"/>
  <c r="BG285" i="2"/>
  <c r="BF285" i="2"/>
  <c r="T285" i="2"/>
  <c r="R285" i="2"/>
  <c r="P285" i="2"/>
  <c r="BI282" i="2"/>
  <c r="BH282" i="2"/>
  <c r="BG282" i="2"/>
  <c r="BF282" i="2"/>
  <c r="T282" i="2"/>
  <c r="R282" i="2"/>
  <c r="P282" i="2"/>
  <c r="BI277" i="2"/>
  <c r="BH277" i="2"/>
  <c r="BG277" i="2"/>
  <c r="BF277" i="2"/>
  <c r="T277" i="2"/>
  <c r="R277" i="2"/>
  <c r="P277" i="2"/>
  <c r="BI272" i="2"/>
  <c r="BH272" i="2"/>
  <c r="BG272" i="2"/>
  <c r="BF272" i="2"/>
  <c r="T272" i="2"/>
  <c r="R272" i="2"/>
  <c r="P272" i="2"/>
  <c r="BI270" i="2"/>
  <c r="BH270" i="2"/>
  <c r="BG270" i="2"/>
  <c r="BF270" i="2"/>
  <c r="T270" i="2"/>
  <c r="R270" i="2"/>
  <c r="P270" i="2"/>
  <c r="BI267" i="2"/>
  <c r="BH267" i="2"/>
  <c r="BG267" i="2"/>
  <c r="BF267" i="2"/>
  <c r="T267" i="2"/>
  <c r="R267" i="2"/>
  <c r="P267" i="2"/>
  <c r="BI265" i="2"/>
  <c r="BH265" i="2"/>
  <c r="BG265" i="2"/>
  <c r="BF265" i="2"/>
  <c r="T265" i="2"/>
  <c r="R265" i="2"/>
  <c r="P265" i="2"/>
  <c r="BI263" i="2"/>
  <c r="BH263" i="2"/>
  <c r="BG263" i="2"/>
  <c r="BF263" i="2"/>
  <c r="T263" i="2"/>
  <c r="R263" i="2"/>
  <c r="P263" i="2"/>
  <c r="BI257" i="2"/>
  <c r="BH257" i="2"/>
  <c r="BG257" i="2"/>
  <c r="BF257" i="2"/>
  <c r="T257" i="2"/>
  <c r="R257" i="2"/>
  <c r="P257" i="2"/>
  <c r="BI254" i="2"/>
  <c r="BH254" i="2"/>
  <c r="BG254" i="2"/>
  <c r="BF254" i="2"/>
  <c r="T254" i="2"/>
  <c r="R254" i="2"/>
  <c r="P254" i="2"/>
  <c r="BI248" i="2"/>
  <c r="BH248" i="2"/>
  <c r="BG248" i="2"/>
  <c r="BF248" i="2"/>
  <c r="T248" i="2"/>
  <c r="R248" i="2"/>
  <c r="P248" i="2"/>
  <c r="BI245" i="2"/>
  <c r="BH245" i="2"/>
  <c r="BG245" i="2"/>
  <c r="BF245" i="2"/>
  <c r="T245" i="2"/>
  <c r="R245" i="2"/>
  <c r="P245" i="2"/>
  <c r="BI239" i="2"/>
  <c r="BH239" i="2"/>
  <c r="BG239" i="2"/>
  <c r="BF239" i="2"/>
  <c r="T239" i="2"/>
  <c r="R239" i="2"/>
  <c r="P239" i="2"/>
  <c r="BI233" i="2"/>
  <c r="BH233" i="2"/>
  <c r="BG233" i="2"/>
  <c r="BF233" i="2"/>
  <c r="T233" i="2"/>
  <c r="R233" i="2"/>
  <c r="P233" i="2"/>
  <c r="BI230" i="2"/>
  <c r="BH230" i="2"/>
  <c r="BG230" i="2"/>
  <c r="BF230" i="2"/>
  <c r="T230" i="2"/>
  <c r="R230" i="2"/>
  <c r="P230" i="2"/>
  <c r="BI228" i="2"/>
  <c r="BH228" i="2"/>
  <c r="BG228" i="2"/>
  <c r="BF228" i="2"/>
  <c r="T228" i="2"/>
  <c r="R228" i="2"/>
  <c r="P228" i="2"/>
  <c r="BI226" i="2"/>
  <c r="BH226" i="2"/>
  <c r="BG226" i="2"/>
  <c r="BF226" i="2"/>
  <c r="T226" i="2"/>
  <c r="R226" i="2"/>
  <c r="P226" i="2"/>
  <c r="BI222" i="2"/>
  <c r="BH222" i="2"/>
  <c r="BG222" i="2"/>
  <c r="BF222" i="2"/>
  <c r="T222" i="2"/>
  <c r="R222" i="2"/>
  <c r="P222" i="2"/>
  <c r="BI220" i="2"/>
  <c r="BH220" i="2"/>
  <c r="BG220" i="2"/>
  <c r="BF220" i="2"/>
  <c r="T220" i="2"/>
  <c r="R220" i="2"/>
  <c r="P220" i="2"/>
  <c r="BI217" i="2"/>
  <c r="BH217" i="2"/>
  <c r="BG217" i="2"/>
  <c r="BF217" i="2"/>
  <c r="T217" i="2"/>
  <c r="R217" i="2"/>
  <c r="P217" i="2"/>
  <c r="BI215" i="2"/>
  <c r="BH215" i="2"/>
  <c r="BG215" i="2"/>
  <c r="BF215" i="2"/>
  <c r="T215" i="2"/>
  <c r="R215" i="2"/>
  <c r="P215" i="2"/>
  <c r="BI213" i="2"/>
  <c r="BH213" i="2"/>
  <c r="BG213" i="2"/>
  <c r="BF213" i="2"/>
  <c r="T213" i="2"/>
  <c r="R213" i="2"/>
  <c r="P213" i="2"/>
  <c r="BI211" i="2"/>
  <c r="BH211" i="2"/>
  <c r="BG211" i="2"/>
  <c r="BF211" i="2"/>
  <c r="T211" i="2"/>
  <c r="R211" i="2"/>
  <c r="P211" i="2"/>
  <c r="BI209" i="2"/>
  <c r="BH209" i="2"/>
  <c r="BG209" i="2"/>
  <c r="BF209" i="2"/>
  <c r="T209" i="2"/>
  <c r="R209" i="2"/>
  <c r="P209" i="2"/>
  <c r="BI207" i="2"/>
  <c r="BH207" i="2"/>
  <c r="BG207" i="2"/>
  <c r="BF207" i="2"/>
  <c r="T207" i="2"/>
  <c r="R207" i="2"/>
  <c r="P207" i="2"/>
  <c r="BI205" i="2"/>
  <c r="BH205" i="2"/>
  <c r="BG205" i="2"/>
  <c r="BF205" i="2"/>
  <c r="T205" i="2"/>
  <c r="R205" i="2"/>
  <c r="P205" i="2"/>
  <c r="BI202" i="2"/>
  <c r="BH202" i="2"/>
  <c r="BG202" i="2"/>
  <c r="BF202" i="2"/>
  <c r="T202" i="2"/>
  <c r="R202" i="2"/>
  <c r="P202" i="2"/>
  <c r="BI200" i="2"/>
  <c r="BH200" i="2"/>
  <c r="BG200" i="2"/>
  <c r="BF200" i="2"/>
  <c r="T200" i="2"/>
  <c r="R200" i="2"/>
  <c r="P200" i="2"/>
  <c r="BI198" i="2"/>
  <c r="BH198" i="2"/>
  <c r="BG198" i="2"/>
  <c r="BF198" i="2"/>
  <c r="T198" i="2"/>
  <c r="R198" i="2"/>
  <c r="P198" i="2"/>
  <c r="BI196" i="2"/>
  <c r="BH196" i="2"/>
  <c r="BG196" i="2"/>
  <c r="BF196" i="2"/>
  <c r="T196" i="2"/>
  <c r="R196" i="2"/>
  <c r="P196" i="2"/>
  <c r="BI192" i="2"/>
  <c r="BH192" i="2"/>
  <c r="BG192" i="2"/>
  <c r="BF192" i="2"/>
  <c r="T192" i="2"/>
  <c r="R192" i="2"/>
  <c r="P192" i="2"/>
  <c r="BI190" i="2"/>
  <c r="BH190" i="2"/>
  <c r="BG190" i="2"/>
  <c r="BF190" i="2"/>
  <c r="T190" i="2"/>
  <c r="R190" i="2"/>
  <c r="P190" i="2"/>
  <c r="BI186" i="2"/>
  <c r="BH186" i="2"/>
  <c r="BG186" i="2"/>
  <c r="BF186" i="2"/>
  <c r="T186" i="2"/>
  <c r="R186" i="2"/>
  <c r="P186" i="2"/>
  <c r="BI183" i="2"/>
  <c r="BH183" i="2"/>
  <c r="BG183" i="2"/>
  <c r="BF183" i="2"/>
  <c r="T183" i="2"/>
  <c r="R183" i="2"/>
  <c r="P183" i="2"/>
  <c r="BI180" i="2"/>
  <c r="BH180" i="2"/>
  <c r="BG180" i="2"/>
  <c r="BF180" i="2"/>
  <c r="T180" i="2"/>
  <c r="R180" i="2"/>
  <c r="P180" i="2"/>
  <c r="BI178" i="2"/>
  <c r="BH178" i="2"/>
  <c r="BG178" i="2"/>
  <c r="BF178" i="2"/>
  <c r="T178" i="2"/>
  <c r="R178" i="2"/>
  <c r="P178" i="2"/>
  <c r="BI175" i="2"/>
  <c r="BH175" i="2"/>
  <c r="BG175" i="2"/>
  <c r="BF175" i="2"/>
  <c r="T175" i="2"/>
  <c r="R175" i="2"/>
  <c r="P175" i="2"/>
  <c r="BI172" i="2"/>
  <c r="BH172" i="2"/>
  <c r="BG172" i="2"/>
  <c r="BF172" i="2"/>
  <c r="T172" i="2"/>
  <c r="R172" i="2"/>
  <c r="P172" i="2"/>
  <c r="BI170" i="2"/>
  <c r="BH170" i="2"/>
  <c r="BG170" i="2"/>
  <c r="BF170" i="2"/>
  <c r="T170" i="2"/>
  <c r="R170" i="2"/>
  <c r="P170" i="2"/>
  <c r="BI168" i="2"/>
  <c r="BH168" i="2"/>
  <c r="BG168" i="2"/>
  <c r="BF168" i="2"/>
  <c r="T168" i="2"/>
  <c r="R168" i="2"/>
  <c r="P168" i="2"/>
  <c r="BI165" i="2"/>
  <c r="BH165" i="2"/>
  <c r="BG165" i="2"/>
  <c r="BF165" i="2"/>
  <c r="T165" i="2"/>
  <c r="R165" i="2"/>
  <c r="P165" i="2"/>
  <c r="BI163" i="2"/>
  <c r="BH163" i="2"/>
  <c r="BG163" i="2"/>
  <c r="BF163" i="2"/>
  <c r="T163" i="2"/>
  <c r="R163" i="2"/>
  <c r="P163" i="2"/>
  <c r="BI161" i="2"/>
  <c r="BH161" i="2"/>
  <c r="BG161" i="2"/>
  <c r="BF161" i="2"/>
  <c r="T161" i="2"/>
  <c r="R161" i="2"/>
  <c r="P161" i="2"/>
  <c r="BI159" i="2"/>
  <c r="BH159" i="2"/>
  <c r="BG159" i="2"/>
  <c r="BF159" i="2"/>
  <c r="T159" i="2"/>
  <c r="R159" i="2"/>
  <c r="P159" i="2"/>
  <c r="BI157" i="2"/>
  <c r="BH157" i="2"/>
  <c r="BG157" i="2"/>
  <c r="BF157" i="2"/>
  <c r="T157" i="2"/>
  <c r="R157" i="2"/>
  <c r="P157" i="2"/>
  <c r="BI155" i="2"/>
  <c r="BH155" i="2"/>
  <c r="BG155" i="2"/>
  <c r="BF155" i="2"/>
  <c r="T155" i="2"/>
  <c r="R155" i="2"/>
  <c r="P155" i="2"/>
  <c r="BI151" i="2"/>
  <c r="BH151" i="2"/>
  <c r="BG151" i="2"/>
  <c r="BF151" i="2"/>
  <c r="T151" i="2"/>
  <c r="R151" i="2"/>
  <c r="P151" i="2"/>
  <c r="BI149" i="2"/>
  <c r="BH149" i="2"/>
  <c r="BG149" i="2"/>
  <c r="BF149" i="2"/>
  <c r="T149" i="2"/>
  <c r="R149" i="2"/>
  <c r="P149" i="2"/>
  <c r="BI147" i="2"/>
  <c r="BH147" i="2"/>
  <c r="BG147" i="2"/>
  <c r="BF147" i="2"/>
  <c r="T147" i="2"/>
  <c r="R147" i="2"/>
  <c r="P147" i="2"/>
  <c r="BI145" i="2"/>
  <c r="BH145" i="2"/>
  <c r="BG145" i="2"/>
  <c r="BF145" i="2"/>
  <c r="T145" i="2"/>
  <c r="R145" i="2"/>
  <c r="P145" i="2"/>
  <c r="BI142" i="2"/>
  <c r="BH142" i="2"/>
  <c r="BG142" i="2"/>
  <c r="BF142" i="2"/>
  <c r="T142" i="2"/>
  <c r="R142" i="2"/>
  <c r="P142" i="2"/>
  <c r="BI139" i="2"/>
  <c r="BH139" i="2"/>
  <c r="BG139" i="2"/>
  <c r="BF139" i="2"/>
  <c r="T139" i="2"/>
  <c r="R139" i="2"/>
  <c r="P139" i="2"/>
  <c r="BI133" i="2"/>
  <c r="BH133" i="2"/>
  <c r="BG133" i="2"/>
  <c r="BF133" i="2"/>
  <c r="T133" i="2"/>
  <c r="R133" i="2"/>
  <c r="P133" i="2"/>
  <c r="BI126" i="2"/>
  <c r="BH126" i="2"/>
  <c r="BG126" i="2"/>
  <c r="BF126" i="2"/>
  <c r="T126" i="2"/>
  <c r="R126" i="2"/>
  <c r="P126" i="2"/>
  <c r="BI118" i="2"/>
  <c r="BH118" i="2"/>
  <c r="BG118" i="2"/>
  <c r="BF118" i="2"/>
  <c r="T118" i="2"/>
  <c r="R118" i="2"/>
  <c r="P118" i="2"/>
  <c r="BI114" i="2"/>
  <c r="BH114" i="2"/>
  <c r="BG114" i="2"/>
  <c r="BF114" i="2"/>
  <c r="T114" i="2"/>
  <c r="R114" i="2"/>
  <c r="P114" i="2"/>
  <c r="BI111" i="2"/>
  <c r="BH111" i="2"/>
  <c r="BG111" i="2"/>
  <c r="BF111" i="2"/>
  <c r="T111" i="2"/>
  <c r="R111" i="2"/>
  <c r="P111" i="2"/>
  <c r="BI108" i="2"/>
  <c r="BH108" i="2"/>
  <c r="BG108" i="2"/>
  <c r="BF108" i="2"/>
  <c r="T108" i="2"/>
  <c r="R108" i="2"/>
  <c r="P108" i="2"/>
  <c r="BI104" i="2"/>
  <c r="BH104" i="2"/>
  <c r="BG104" i="2"/>
  <c r="BF104" i="2"/>
  <c r="T104" i="2"/>
  <c r="R104" i="2"/>
  <c r="P104" i="2"/>
  <c r="BI101" i="2"/>
  <c r="BH101" i="2"/>
  <c r="BG101" i="2"/>
  <c r="BF101" i="2"/>
  <c r="T101" i="2"/>
  <c r="R101" i="2"/>
  <c r="P101" i="2"/>
  <c r="BI98" i="2"/>
  <c r="BH98" i="2"/>
  <c r="BG98" i="2"/>
  <c r="BF98" i="2"/>
  <c r="T98" i="2"/>
  <c r="R98" i="2"/>
  <c r="P98" i="2"/>
  <c r="BI95" i="2"/>
  <c r="BH95" i="2"/>
  <c r="BG95" i="2"/>
  <c r="BF95" i="2"/>
  <c r="T95" i="2"/>
  <c r="R95" i="2"/>
  <c r="P95" i="2"/>
  <c r="BI91" i="2"/>
  <c r="BH91" i="2"/>
  <c r="BG91" i="2"/>
  <c r="BF91" i="2"/>
  <c r="T91" i="2"/>
  <c r="R91" i="2"/>
  <c r="P91" i="2"/>
  <c r="BI88" i="2"/>
  <c r="BH88" i="2"/>
  <c r="BG88" i="2"/>
  <c r="BF88" i="2"/>
  <c r="T88" i="2"/>
  <c r="R88" i="2"/>
  <c r="P88" i="2"/>
  <c r="J82" i="2"/>
  <c r="J81" i="2"/>
  <c r="F81" i="2"/>
  <c r="F79" i="2"/>
  <c r="E77" i="2"/>
  <c r="J55" i="2"/>
  <c r="J54" i="2"/>
  <c r="F54" i="2"/>
  <c r="F52" i="2"/>
  <c r="E50" i="2"/>
  <c r="J18" i="2"/>
  <c r="E18" i="2"/>
  <c r="F82" i="2" s="1"/>
  <c r="J17" i="2"/>
  <c r="J12" i="2"/>
  <c r="J52" i="2"/>
  <c r="E7" i="2"/>
  <c r="E75" i="2"/>
  <c r="L50" i="1"/>
  <c r="AM50" i="1"/>
  <c r="AM49" i="1"/>
  <c r="L49" i="1"/>
  <c r="AM47" i="1"/>
  <c r="L47" i="1"/>
  <c r="L45" i="1"/>
  <c r="L44" i="1"/>
  <c r="BK298" i="4"/>
  <c r="BK292" i="4"/>
  <c r="BK286" i="4"/>
  <c r="BK284" i="4"/>
  <c r="J281" i="4"/>
  <c r="BK279" i="4"/>
  <c r="BK276" i="4"/>
  <c r="J273" i="4"/>
  <c r="J267" i="4"/>
  <c r="BK261" i="4"/>
  <c r="BK259" i="4"/>
  <c r="BK256" i="4"/>
  <c r="BK254" i="4"/>
  <c r="J243" i="4"/>
  <c r="BK240" i="4"/>
  <c r="BK236" i="4"/>
  <c r="J231" i="4"/>
  <c r="BK226" i="4"/>
  <c r="J220" i="4"/>
  <c r="BK215" i="4"/>
  <c r="J211" i="4"/>
  <c r="J207" i="4"/>
  <c r="J202" i="4"/>
  <c r="J198" i="4"/>
  <c r="J192" i="4"/>
  <c r="J185" i="4"/>
  <c r="J180" i="4"/>
  <c r="BK176" i="4"/>
  <c r="BK174" i="4"/>
  <c r="BK170" i="4"/>
  <c r="J164" i="4"/>
  <c r="BK159" i="4"/>
  <c r="J155" i="4"/>
  <c r="BK149" i="4"/>
  <c r="BK138" i="4"/>
  <c r="BK127" i="4"/>
  <c r="J122" i="4"/>
  <c r="J115" i="4"/>
  <c r="BK105" i="4"/>
  <c r="J97" i="4"/>
  <c r="BK92" i="4"/>
  <c r="BK380" i="3"/>
  <c r="J377" i="3"/>
  <c r="J364" i="3"/>
  <c r="BK358" i="3"/>
  <c r="BK351" i="3"/>
  <c r="J345" i="3"/>
  <c r="BK339" i="3"/>
  <c r="J334" i="3"/>
  <c r="BK327" i="3"/>
  <c r="BK318" i="3"/>
  <c r="J305" i="3"/>
  <c r="BK303" i="3"/>
  <c r="BK294" i="3"/>
  <c r="J285" i="3"/>
  <c r="BK276" i="3"/>
  <c r="BK266" i="3"/>
  <c r="J262" i="3"/>
  <c r="BK256" i="3"/>
  <c r="BK251" i="3"/>
  <c r="BK246" i="3"/>
  <c r="J244" i="3"/>
  <c r="J240" i="3"/>
  <c r="J233" i="3"/>
  <c r="BK231" i="3"/>
  <c r="J227" i="3"/>
  <c r="BK216" i="3"/>
  <c r="BK211" i="3"/>
  <c r="J209" i="3"/>
  <c r="J204" i="3"/>
  <c r="BK198" i="3"/>
  <c r="J193" i="3"/>
  <c r="BK189" i="3"/>
  <c r="BK186" i="3"/>
  <c r="J182" i="3"/>
  <c r="BK178" i="3"/>
  <c r="BK173" i="3"/>
  <c r="BK167" i="3"/>
  <c r="J163" i="3"/>
  <c r="J157" i="3"/>
  <c r="BK144" i="3"/>
  <c r="J132" i="3"/>
  <c r="J126" i="3"/>
  <c r="J119" i="3"/>
  <c r="BK113" i="3"/>
  <c r="J101" i="3"/>
  <c r="BK96" i="3"/>
  <c r="J91" i="3"/>
  <c r="BK310" i="2"/>
  <c r="J307" i="2"/>
  <c r="BK300" i="2"/>
  <c r="J292" i="2"/>
  <c r="BK287" i="2"/>
  <c r="J282" i="2"/>
  <c r="J272" i="2"/>
  <c r="BK267" i="2"/>
  <c r="BK263" i="2"/>
  <c r="J254" i="2"/>
  <c r="BK245" i="2"/>
  <c r="J233" i="2"/>
  <c r="J230" i="2"/>
  <c r="J226" i="2"/>
  <c r="J217" i="2"/>
  <c r="J213" i="2"/>
  <c r="BK209" i="2"/>
  <c r="J205" i="2"/>
  <c r="BK200" i="2"/>
  <c r="J196" i="2"/>
  <c r="J190" i="2"/>
  <c r="BK180" i="2"/>
  <c r="J175" i="2"/>
  <c r="BK170" i="2"/>
  <c r="BK165" i="2"/>
  <c r="BK161" i="2"/>
  <c r="BK157" i="2"/>
  <c r="J155" i="2"/>
  <c r="BK149" i="2"/>
  <c r="J145" i="2"/>
  <c r="BK133" i="2"/>
  <c r="BK118" i="2"/>
  <c r="J111" i="2"/>
  <c r="J104" i="2"/>
  <c r="J98" i="2"/>
  <c r="BK91" i="2"/>
  <c r="J120" i="5"/>
  <c r="BK114" i="5"/>
  <c r="BK105" i="5"/>
  <c r="BK100" i="5"/>
  <c r="BK94" i="5"/>
  <c r="BK88" i="5"/>
  <c r="BK308" i="4"/>
  <c r="J298" i="4"/>
  <c r="J292" i="4"/>
  <c r="J284" i="4"/>
  <c r="J251" i="4"/>
  <c r="J247" i="4"/>
  <c r="J240" i="4"/>
  <c r="J236" i="4"/>
  <c r="J228" i="4"/>
  <c r="J222" i="4"/>
  <c r="J217" i="4"/>
  <c r="BK213" i="4"/>
  <c r="BK211" i="4"/>
  <c r="BK207" i="4"/>
  <c r="J200" i="4"/>
  <c r="J196" i="4"/>
  <c r="BK192" i="4"/>
  <c r="J183" i="4"/>
  <c r="J178" i="4"/>
  <c r="J174" i="4"/>
  <c r="J170" i="4"/>
  <c r="BK164" i="4"/>
  <c r="J159" i="4"/>
  <c r="J157" i="4"/>
  <c r="BK152" i="4"/>
  <c r="J138" i="4"/>
  <c r="J127" i="4"/>
  <c r="BK122" i="4"/>
  <c r="BK115" i="4"/>
  <c r="J109" i="4"/>
  <c r="BK102" i="4"/>
  <c r="BK95" i="4"/>
  <c r="J90" i="4"/>
  <c r="BK373" i="3"/>
  <c r="BK364" i="3"/>
  <c r="J358" i="3"/>
  <c r="BK355" i="3"/>
  <c r="BK349" i="3"/>
  <c r="J343" i="3"/>
  <c r="BK337" i="3"/>
  <c r="J327" i="3"/>
  <c r="J324" i="3"/>
  <c r="J312" i="3"/>
  <c r="BK307" i="3"/>
  <c r="BK305" i="3"/>
  <c r="BK297" i="3"/>
  <c r="J288" i="3"/>
  <c r="BK282" i="3"/>
  <c r="J269" i="3"/>
  <c r="J266" i="3"/>
  <c r="BK262" i="3"/>
  <c r="J256" i="3"/>
  <c r="J251" i="3"/>
  <c r="J246" i="3"/>
  <c r="BK242" i="3"/>
  <c r="J238" i="3"/>
  <c r="BK233" i="3"/>
  <c r="BK229" i="3"/>
  <c r="J223" i="3"/>
  <c r="J216" i="3"/>
  <c r="J211" i="3"/>
  <c r="BK206" i="3"/>
  <c r="J202" i="3"/>
  <c r="BK200" i="3"/>
  <c r="J195" i="3"/>
  <c r="J191" i="3"/>
  <c r="J184" i="3"/>
  <c r="BK180" i="3"/>
  <c r="BK176" i="3"/>
  <c r="J169" i="3"/>
  <c r="BK165" i="3"/>
  <c r="BK160" i="3"/>
  <c r="BK151" i="3"/>
  <c r="BK136" i="3"/>
  <c r="BK126" i="3"/>
  <c r="BK122" i="3"/>
  <c r="J116" i="3"/>
  <c r="J109" i="3"/>
  <c r="BK101" i="3"/>
  <c r="J96" i="3"/>
  <c r="BK91" i="3"/>
  <c r="J318" i="2"/>
  <c r="J310" i="2"/>
  <c r="BK304" i="2"/>
  <c r="BK298" i="2"/>
  <c r="BK292" i="2"/>
  <c r="BK285" i="2"/>
  <c r="J277" i="2"/>
  <c r="BK272" i="2"/>
  <c r="J267" i="2"/>
  <c r="J263" i="2"/>
  <c r="BK254" i="2"/>
  <c r="J245" i="2"/>
  <c r="BK233" i="2"/>
  <c r="BK228" i="2"/>
  <c r="BK222" i="2"/>
  <c r="BK217" i="2"/>
  <c r="BK213" i="2"/>
  <c r="J209" i="2"/>
  <c r="BK205" i="2"/>
  <c r="BK198" i="2"/>
  <c r="J192" i="2"/>
  <c r="BK186" i="2"/>
  <c r="J183" i="2"/>
  <c r="J178" i="2"/>
  <c r="J170" i="2"/>
  <c r="J165" i="2"/>
  <c r="BK163" i="2"/>
  <c r="BK159" i="2"/>
  <c r="BK155" i="2"/>
  <c r="J149" i="2"/>
  <c r="BK142" i="2"/>
  <c r="J133" i="2"/>
  <c r="BK126" i="2"/>
  <c r="BK114" i="2"/>
  <c r="J108" i="2"/>
  <c r="J101" i="2"/>
  <c r="BK95" i="2"/>
  <c r="BK88" i="2"/>
  <c r="AS54" i="1"/>
  <c r="BK124" i="5"/>
  <c r="J124" i="5"/>
  <c r="BK120" i="5"/>
  <c r="J117" i="5"/>
  <c r="J114" i="5"/>
  <c r="BK109" i="5"/>
  <c r="J105" i="5"/>
  <c r="J102" i="5"/>
  <c r="J100" i="5"/>
  <c r="BK97" i="5"/>
  <c r="J94" i="5"/>
  <c r="BK91" i="5"/>
  <c r="J88" i="5"/>
  <c r="BK313" i="4"/>
  <c r="J313" i="4"/>
  <c r="J311" i="4"/>
  <c r="J308" i="4"/>
  <c r="J305" i="4"/>
  <c r="J302" i="4"/>
  <c r="J296" i="4"/>
  <c r="BK290" i="4"/>
  <c r="J286" i="4"/>
  <c r="BK281" i="4"/>
  <c r="J279" i="4"/>
  <c r="J276" i="4"/>
  <c r="BK273" i="4"/>
  <c r="BK267" i="4"/>
  <c r="J261" i="4"/>
  <c r="J259" i="4"/>
  <c r="J256" i="4"/>
  <c r="BK251" i="4"/>
  <c r="BK247" i="4"/>
  <c r="BK238" i="4"/>
  <c r="BK233" i="4"/>
  <c r="BK228" i="4"/>
  <c r="BK222" i="4"/>
  <c r="BK217" i="4"/>
  <c r="J213" i="4"/>
  <c r="J209" i="4"/>
  <c r="BK205" i="4"/>
  <c r="BK200" i="4"/>
  <c r="BK196" i="4"/>
  <c r="BK189" i="4"/>
  <c r="BK183" i="4"/>
  <c r="BK178" i="4"/>
  <c r="BK172" i="4"/>
  <c r="BK166" i="4"/>
  <c r="J162" i="4"/>
  <c r="BK157" i="4"/>
  <c r="J152" i="4"/>
  <c r="BK144" i="4"/>
  <c r="BK131" i="4"/>
  <c r="BK125" i="4"/>
  <c r="BK118" i="4"/>
  <c r="J112" i="4"/>
  <c r="BK109" i="4"/>
  <c r="J102" i="4"/>
  <c r="J95" i="4"/>
  <c r="BK90" i="4"/>
  <c r="J380" i="3"/>
  <c r="J373" i="3"/>
  <c r="BK370" i="3"/>
  <c r="BK361" i="3"/>
  <c r="J355" i="3"/>
  <c r="J349" i="3"/>
  <c r="BK343" i="3"/>
  <c r="J337" i="3"/>
  <c r="J332" i="3"/>
  <c r="BK324" i="3"/>
  <c r="BK312" i="3"/>
  <c r="BK310" i="3"/>
  <c r="J297" i="3"/>
  <c r="BK288" i="3"/>
  <c r="J282" i="3"/>
  <c r="BK269" i="3"/>
  <c r="J264" i="3"/>
  <c r="J258" i="3"/>
  <c r="J253" i="3"/>
  <c r="BK248" i="3"/>
  <c r="J242" i="3"/>
  <c r="BK238" i="3"/>
  <c r="J236" i="3"/>
  <c r="J229" i="3"/>
  <c r="BK223" i="3"/>
  <c r="J220" i="3"/>
  <c r="J214" i="3"/>
  <c r="J206" i="3"/>
  <c r="BK202" i="3"/>
  <c r="J200" i="3"/>
  <c r="BK195" i="3"/>
  <c r="BK191" i="3"/>
  <c r="BK184" i="3"/>
  <c r="J180" i="3"/>
  <c r="J176" i="3"/>
  <c r="BK169" i="3"/>
  <c r="J165" i="3"/>
  <c r="J160" i="3"/>
  <c r="J151" i="3"/>
  <c r="J136" i="3"/>
  <c r="BK129" i="3"/>
  <c r="J122" i="3"/>
  <c r="BK116" i="3"/>
  <c r="J106" i="3"/>
  <c r="BK98" i="3"/>
  <c r="BK93" i="3"/>
  <c r="BK313" i="2"/>
  <c r="BK307" i="2"/>
  <c r="J304" i="2"/>
  <c r="J298" i="2"/>
  <c r="BK294" i="2"/>
  <c r="BK289" i="2"/>
  <c r="J285" i="2"/>
  <c r="BK277" i="2"/>
  <c r="J270" i="2"/>
  <c r="J265" i="2"/>
  <c r="BK257" i="2"/>
  <c r="J248" i="2"/>
  <c r="J239" i="2"/>
  <c r="J228" i="2"/>
  <c r="J222" i="2"/>
  <c r="BK220" i="2"/>
  <c r="J215" i="2"/>
  <c r="J211" i="2"/>
  <c r="BK207" i="2"/>
  <c r="J202" i="2"/>
  <c r="J198" i="2"/>
  <c r="BK192" i="2"/>
  <c r="J186" i="2"/>
  <c r="BK183" i="2"/>
  <c r="BK178" i="2"/>
  <c r="J172" i="2"/>
  <c r="BK168" i="2"/>
  <c r="J163" i="2"/>
  <c r="J159" i="2"/>
  <c r="J151" i="2"/>
  <c r="J147" i="2"/>
  <c r="J142" i="2"/>
  <c r="J139" i="2"/>
  <c r="J126" i="2"/>
  <c r="J114" i="2"/>
  <c r="BK108" i="2"/>
  <c r="BK101" i="2"/>
  <c r="J95" i="2"/>
  <c r="J88" i="2"/>
  <c r="BK117" i="5"/>
  <c r="J109" i="5"/>
  <c r="BK102" i="5"/>
  <c r="J97" i="5"/>
  <c r="J91" i="5"/>
  <c r="BK311" i="4"/>
  <c r="BK305" i="4"/>
  <c r="BK302" i="4"/>
  <c r="BK296" i="4"/>
  <c r="J290" i="4"/>
  <c r="J254" i="4"/>
  <c r="BK243" i="4"/>
  <c r="J238" i="4"/>
  <c r="J233" i="4"/>
  <c r="BK231" i="4"/>
  <c r="J226" i="4"/>
  <c r="BK220" i="4"/>
  <c r="J215" i="4"/>
  <c r="BK209" i="4"/>
  <c r="J205" i="4"/>
  <c r="BK202" i="4"/>
  <c r="BK198" i="4"/>
  <c r="J189" i="4"/>
  <c r="BK185" i="4"/>
  <c r="BK180" i="4"/>
  <c r="J176" i="4"/>
  <c r="J172" i="4"/>
  <c r="J166" i="4"/>
  <c r="BK162" i="4"/>
  <c r="BK155" i="4"/>
  <c r="J149" i="4"/>
  <c r="J144" i="4"/>
  <c r="J131" i="4"/>
  <c r="J125" i="4"/>
  <c r="J118" i="4"/>
  <c r="BK112" i="4"/>
  <c r="J105" i="4"/>
  <c r="BK97" i="4"/>
  <c r="J92" i="4"/>
  <c r="BK377" i="3"/>
  <c r="J370" i="3"/>
  <c r="J361" i="3"/>
  <c r="J351" i="3"/>
  <c r="BK345" i="3"/>
  <c r="J339" i="3"/>
  <c r="BK334" i="3"/>
  <c r="BK332" i="3"/>
  <c r="J318" i="3"/>
  <c r="J310" i="3"/>
  <c r="J307" i="3"/>
  <c r="J303" i="3"/>
  <c r="J294" i="3"/>
  <c r="BK285" i="3"/>
  <c r="J276" i="3"/>
  <c r="BK264" i="3"/>
  <c r="BK258" i="3"/>
  <c r="BK253" i="3"/>
  <c r="J248" i="3"/>
  <c r="BK244" i="3"/>
  <c r="BK240" i="3"/>
  <c r="BK236" i="3"/>
  <c r="J231" i="3"/>
  <c r="BK227" i="3"/>
  <c r="BK220" i="3"/>
  <c r="BK214" i="3"/>
  <c r="BK209" i="3"/>
  <c r="BK204" i="3"/>
  <c r="J198" i="3"/>
  <c r="BK193" i="3"/>
  <c r="J189" i="3"/>
  <c r="J186" i="3"/>
  <c r="BK182" i="3"/>
  <c r="J178" i="3"/>
  <c r="J173" i="3"/>
  <c r="J167" i="3"/>
  <c r="BK163" i="3"/>
  <c r="BK157" i="3"/>
  <c r="J144" i="3"/>
  <c r="BK132" i="3"/>
  <c r="J129" i="3"/>
  <c r="BK119" i="3"/>
  <c r="J113" i="3"/>
  <c r="BK109" i="3"/>
  <c r="BK106" i="3"/>
  <c r="J98" i="3"/>
  <c r="J93" i="3"/>
  <c r="BK318" i="2"/>
  <c r="J313" i="2"/>
  <c r="J300" i="2"/>
  <c r="J294" i="2"/>
  <c r="J289" i="2"/>
  <c r="J287" i="2"/>
  <c r="BK282" i="2"/>
  <c r="BK270" i="2"/>
  <c r="BK265" i="2"/>
  <c r="J257" i="2"/>
  <c r="BK248" i="2"/>
  <c r="BK239" i="2"/>
  <c r="BK230" i="2"/>
  <c r="BK226" i="2"/>
  <c r="J220" i="2"/>
  <c r="BK215" i="2"/>
  <c r="BK211" i="2"/>
  <c r="J207" i="2"/>
  <c r="BK202" i="2"/>
  <c r="J200" i="2"/>
  <c r="BK196" i="2"/>
  <c r="BK190" i="2"/>
  <c r="J180" i="2"/>
  <c r="BK175" i="2"/>
  <c r="BK172" i="2"/>
  <c r="J168" i="2"/>
  <c r="J161" i="2"/>
  <c r="J157" i="2"/>
  <c r="BK151" i="2"/>
  <c r="BK147" i="2"/>
  <c r="BK145" i="2"/>
  <c r="BK139" i="2"/>
  <c r="J118" i="2"/>
  <c r="BK111" i="2"/>
  <c r="BK104" i="2"/>
  <c r="BK98" i="2"/>
  <c r="J91" i="2"/>
  <c r="BK87" i="2" l="1"/>
  <c r="BK86" i="2" s="1"/>
  <c r="R87" i="2"/>
  <c r="R86" i="2"/>
  <c r="T87" i="2"/>
  <c r="T86" i="2"/>
  <c r="P94" i="2"/>
  <c r="T94" i="2"/>
  <c r="P138" i="2"/>
  <c r="T138" i="2"/>
  <c r="P232" i="2"/>
  <c r="T232" i="2"/>
  <c r="P309" i="2"/>
  <c r="T309" i="2"/>
  <c r="P90" i="3"/>
  <c r="P89" i="3"/>
  <c r="T90" i="3"/>
  <c r="T89" i="3"/>
  <c r="R105" i="3"/>
  <c r="R104" i="3" s="1"/>
  <c r="BK112" i="3"/>
  <c r="J112" i="3" s="1"/>
  <c r="J64" i="3" s="1"/>
  <c r="BK156" i="3"/>
  <c r="J156" i="3"/>
  <c r="J65" i="3" s="1"/>
  <c r="R156" i="3"/>
  <c r="BK268" i="3"/>
  <c r="J268" i="3"/>
  <c r="J66" i="3" s="1"/>
  <c r="T268" i="3"/>
  <c r="P360" i="3"/>
  <c r="T360" i="3"/>
  <c r="R376" i="3"/>
  <c r="P89" i="4"/>
  <c r="P88" i="4" s="1"/>
  <c r="T89" i="4"/>
  <c r="T88" i="4" s="1"/>
  <c r="BK101" i="4"/>
  <c r="BK100" i="4" s="1"/>
  <c r="J100" i="4" s="1"/>
  <c r="J62" i="4" s="1"/>
  <c r="R101" i="4"/>
  <c r="R100" i="4" s="1"/>
  <c r="T101" i="4"/>
  <c r="T100" i="4" s="1"/>
  <c r="P108" i="4"/>
  <c r="T108" i="4"/>
  <c r="P148" i="4"/>
  <c r="R148" i="4"/>
  <c r="BK242" i="4"/>
  <c r="J242" i="4" s="1"/>
  <c r="J66" i="4" s="1"/>
  <c r="T242" i="4"/>
  <c r="P307" i="4"/>
  <c r="R307" i="4"/>
  <c r="P87" i="2"/>
  <c r="P86" i="2" s="1"/>
  <c r="P85" i="2" s="1"/>
  <c r="AU55" i="1" s="1"/>
  <c r="BK94" i="2"/>
  <c r="J94" i="2" s="1"/>
  <c r="J62" i="2" s="1"/>
  <c r="R94" i="2"/>
  <c r="BK138" i="2"/>
  <c r="J138" i="2" s="1"/>
  <c r="J63" i="2" s="1"/>
  <c r="R138" i="2"/>
  <c r="BK232" i="2"/>
  <c r="J232" i="2" s="1"/>
  <c r="J64" i="2" s="1"/>
  <c r="R232" i="2"/>
  <c r="BK309" i="2"/>
  <c r="J309" i="2" s="1"/>
  <c r="J65" i="2" s="1"/>
  <c r="R309" i="2"/>
  <c r="BK90" i="3"/>
  <c r="J90" i="3" s="1"/>
  <c r="J61" i="3" s="1"/>
  <c r="R90" i="3"/>
  <c r="R89" i="3"/>
  <c r="BK105" i="3"/>
  <c r="J105" i="3"/>
  <c r="J63" i="3" s="1"/>
  <c r="P105" i="3"/>
  <c r="P104" i="3" s="1"/>
  <c r="T105" i="3"/>
  <c r="T104" i="3" s="1"/>
  <c r="P112" i="3"/>
  <c r="R112" i="3"/>
  <c r="T112" i="3"/>
  <c r="P156" i="3"/>
  <c r="T156" i="3"/>
  <c r="P268" i="3"/>
  <c r="R268" i="3"/>
  <c r="BK360" i="3"/>
  <c r="J360" i="3"/>
  <c r="J67" i="3" s="1"/>
  <c r="R360" i="3"/>
  <c r="BK376" i="3"/>
  <c r="J376" i="3"/>
  <c r="J68" i="3" s="1"/>
  <c r="P376" i="3"/>
  <c r="T376" i="3"/>
  <c r="BK89" i="4"/>
  <c r="J89" i="4" s="1"/>
  <c r="J61" i="4" s="1"/>
  <c r="R89" i="4"/>
  <c r="R88" i="4"/>
  <c r="P101" i="4"/>
  <c r="P100" i="4"/>
  <c r="BK108" i="4"/>
  <c r="J108" i="4"/>
  <c r="J64" i="4" s="1"/>
  <c r="R108" i="4"/>
  <c r="BK148" i="4"/>
  <c r="J148" i="4"/>
  <c r="J65" i="4" s="1"/>
  <c r="T148" i="4"/>
  <c r="P242" i="4"/>
  <c r="R242" i="4"/>
  <c r="BK307" i="4"/>
  <c r="J307" i="4"/>
  <c r="J67" i="4" s="1"/>
  <c r="T307" i="4"/>
  <c r="BK87" i="5"/>
  <c r="J87" i="5"/>
  <c r="J61" i="5" s="1"/>
  <c r="P87" i="5"/>
  <c r="P86" i="5" s="1"/>
  <c r="R87" i="5"/>
  <c r="R86" i="5" s="1"/>
  <c r="T87" i="5"/>
  <c r="T86" i="5" s="1"/>
  <c r="BK113" i="5"/>
  <c r="J113" i="5" s="1"/>
  <c r="J64" i="5" s="1"/>
  <c r="P113" i="5"/>
  <c r="P112" i="5"/>
  <c r="R113" i="5"/>
  <c r="R112" i="5"/>
  <c r="T113" i="5"/>
  <c r="T112" i="5"/>
  <c r="E48" i="2"/>
  <c r="F55" i="2"/>
  <c r="J79" i="2"/>
  <c r="BE95" i="2"/>
  <c r="BE98" i="2"/>
  <c r="BE101" i="2"/>
  <c r="BE104" i="2"/>
  <c r="BE108" i="2"/>
  <c r="BE111" i="2"/>
  <c r="BE114" i="2"/>
  <c r="BE118" i="2"/>
  <c r="BE126" i="2"/>
  <c r="BE133" i="2"/>
  <c r="BE139" i="2"/>
  <c r="BE145" i="2"/>
  <c r="BE149" i="2"/>
  <c r="BE151" i="2"/>
  <c r="BE157" i="2"/>
  <c r="BE161" i="2"/>
  <c r="BE165" i="2"/>
  <c r="BE170" i="2"/>
  <c r="BE172" i="2"/>
  <c r="BE178" i="2"/>
  <c r="BE183" i="2"/>
  <c r="BE186" i="2"/>
  <c r="BE196" i="2"/>
  <c r="BE198" i="2"/>
  <c r="BE202" i="2"/>
  <c r="BE209" i="2"/>
  <c r="BE213" i="2"/>
  <c r="BE228" i="2"/>
  <c r="BE245" i="2"/>
  <c r="BE248" i="2"/>
  <c r="BE263" i="2"/>
  <c r="BE282" i="2"/>
  <c r="BE285" i="2"/>
  <c r="BE289" i="2"/>
  <c r="BE294" i="2"/>
  <c r="BE307" i="2"/>
  <c r="BE313" i="2"/>
  <c r="BE318" i="2"/>
  <c r="J52" i="3"/>
  <c r="BE109" i="3"/>
  <c r="BE113" i="3"/>
  <c r="BE116" i="3"/>
  <c r="BE119" i="3"/>
  <c r="BE122" i="3"/>
  <c r="BE126" i="3"/>
  <c r="BE132" i="3"/>
  <c r="BE144" i="3"/>
  <c r="BE160" i="3"/>
  <c r="BE163" i="3"/>
  <c r="BE169" i="3"/>
  <c r="BE176" i="3"/>
  <c r="BE178" i="3"/>
  <c r="BE182" i="3"/>
  <c r="BE186" i="3"/>
  <c r="BE191" i="3"/>
  <c r="BE193" i="3"/>
  <c r="BE198" i="3"/>
  <c r="BE204" i="3"/>
  <c r="BE206" i="3"/>
  <c r="BE209" i="3"/>
  <c r="BE214" i="3"/>
  <c r="BE216" i="3"/>
  <c r="BE231" i="3"/>
  <c r="BE238" i="3"/>
  <c r="BE242" i="3"/>
  <c r="BE251" i="3"/>
  <c r="BE258" i="3"/>
  <c r="BE262" i="3"/>
  <c r="BE264" i="3"/>
  <c r="BE266" i="3"/>
  <c r="BE269" i="3"/>
  <c r="BE276" i="3"/>
  <c r="BE285" i="3"/>
  <c r="BE288" i="3"/>
  <c r="BE303" i="3"/>
  <c r="BE305" i="3"/>
  <c r="BE307" i="3"/>
  <c r="BE310" i="3"/>
  <c r="BE318" i="3"/>
  <c r="BE327" i="3"/>
  <c r="BE332" i="3"/>
  <c r="BE334" i="3"/>
  <c r="BE337" i="3"/>
  <c r="BE339" i="3"/>
  <c r="BE345" i="3"/>
  <c r="BE351" i="3"/>
  <c r="BE364" i="3"/>
  <c r="BE370" i="3"/>
  <c r="BE373" i="3"/>
  <c r="E48" i="4"/>
  <c r="J52" i="4"/>
  <c r="F55" i="4"/>
  <c r="BE92" i="4"/>
  <c r="BE112" i="4"/>
  <c r="BE115" i="4"/>
  <c r="BE118" i="4"/>
  <c r="BE125" i="4"/>
  <c r="BE127" i="4"/>
  <c r="BE131" i="4"/>
  <c r="BE138" i="4"/>
  <c r="BE152" i="4"/>
  <c r="BE159" i="4"/>
  <c r="BE162" i="4"/>
  <c r="BE164" i="4"/>
  <c r="BE170" i="4"/>
  <c r="BE172" i="4"/>
  <c r="BE176" i="4"/>
  <c r="BE178" i="4"/>
  <c r="BE183" i="4"/>
  <c r="BE189" i="4"/>
  <c r="BE196" i="4"/>
  <c r="BE200" i="4"/>
  <c r="BE209" i="4"/>
  <c r="BE211" i="4"/>
  <c r="BE215" i="4"/>
  <c r="BE220" i="4"/>
  <c r="BE222" i="4"/>
  <c r="BE231" i="4"/>
  <c r="BE233" i="4"/>
  <c r="BE236" i="4"/>
  <c r="BE243" i="4"/>
  <c r="BE247" i="4"/>
  <c r="BE254" i="4"/>
  <c r="BE292" i="4"/>
  <c r="BE298" i="4"/>
  <c r="J52" i="5"/>
  <c r="BE88" i="5"/>
  <c r="BE91" i="5"/>
  <c r="BE102" i="5"/>
  <c r="BE109" i="5"/>
  <c r="BE114" i="5"/>
  <c r="BE88" i="2"/>
  <c r="BE91" i="2"/>
  <c r="BE142" i="2"/>
  <c r="BE147" i="2"/>
  <c r="BE155" i="2"/>
  <c r="BE159" i="2"/>
  <c r="BE163" i="2"/>
  <c r="BE168" i="2"/>
  <c r="BE175" i="2"/>
  <c r="BE180" i="2"/>
  <c r="BE190" i="2"/>
  <c r="BE192" i="2"/>
  <c r="BE200" i="2"/>
  <c r="BE205" i="2"/>
  <c r="BE207" i="2"/>
  <c r="BE211" i="2"/>
  <c r="BE215" i="2"/>
  <c r="BE217" i="2"/>
  <c r="BE220" i="2"/>
  <c r="BE222" i="2"/>
  <c r="BE226" i="2"/>
  <c r="BE230" i="2"/>
  <c r="BE233" i="2"/>
  <c r="BE239" i="2"/>
  <c r="BE254" i="2"/>
  <c r="BE257" i="2"/>
  <c r="BE265" i="2"/>
  <c r="BE267" i="2"/>
  <c r="BE270" i="2"/>
  <c r="BE272" i="2"/>
  <c r="BE277" i="2"/>
  <c r="BE287" i="2"/>
  <c r="BE292" i="2"/>
  <c r="BE298" i="2"/>
  <c r="BE300" i="2"/>
  <c r="BE304" i="2"/>
  <c r="BE310" i="2"/>
  <c r="E48" i="3"/>
  <c r="F55" i="3"/>
  <c r="BE91" i="3"/>
  <c r="BE93" i="3"/>
  <c r="BE96" i="3"/>
  <c r="BE98" i="3"/>
  <c r="BE101" i="3"/>
  <c r="BE106" i="3"/>
  <c r="BE129" i="3"/>
  <c r="BE136" i="3"/>
  <c r="BE151" i="3"/>
  <c r="BE157" i="3"/>
  <c r="BE165" i="3"/>
  <c r="BE167" i="3"/>
  <c r="BE173" i="3"/>
  <c r="BE180" i="3"/>
  <c r="BE184" i="3"/>
  <c r="BE189" i="3"/>
  <c r="BE195" i="3"/>
  <c r="BE200" i="3"/>
  <c r="BE202" i="3"/>
  <c r="BE211" i="3"/>
  <c r="BE220" i="3"/>
  <c r="BE223" i="3"/>
  <c r="BE227" i="3"/>
  <c r="BE229" i="3"/>
  <c r="BE233" i="3"/>
  <c r="BE236" i="3"/>
  <c r="BE240" i="3"/>
  <c r="BE244" i="3"/>
  <c r="BE246" i="3"/>
  <c r="BE248" i="3"/>
  <c r="BE253" i="3"/>
  <c r="BE256" i="3"/>
  <c r="BE282" i="3"/>
  <c r="BE294" i="3"/>
  <c r="BE297" i="3"/>
  <c r="BE312" i="3"/>
  <c r="BE324" i="3"/>
  <c r="BE343" i="3"/>
  <c r="BE349" i="3"/>
  <c r="BE355" i="3"/>
  <c r="BE358" i="3"/>
  <c r="BE361" i="3"/>
  <c r="BE377" i="3"/>
  <c r="BE380" i="3"/>
  <c r="BE90" i="4"/>
  <c r="BE95" i="4"/>
  <c r="BE97" i="4"/>
  <c r="BE102" i="4"/>
  <c r="BE105" i="4"/>
  <c r="BE109" i="4"/>
  <c r="BE122" i="4"/>
  <c r="BE144" i="4"/>
  <c r="BE149" i="4"/>
  <c r="BE155" i="4"/>
  <c r="BE157" i="4"/>
  <c r="BE166" i="4"/>
  <c r="BE174" i="4"/>
  <c r="BE180" i="4"/>
  <c r="BE185" i="4"/>
  <c r="BE192" i="4"/>
  <c r="BE198" i="4"/>
  <c r="BE202" i="4"/>
  <c r="BE205" i="4"/>
  <c r="BE207" i="4"/>
  <c r="BE213" i="4"/>
  <c r="BE217" i="4"/>
  <c r="BE226" i="4"/>
  <c r="BE228" i="4"/>
  <c r="BE238" i="4"/>
  <c r="BE240" i="4"/>
  <c r="BE251" i="4"/>
  <c r="BE256" i="4"/>
  <c r="BE259" i="4"/>
  <c r="BE261" i="4"/>
  <c r="BE267" i="4"/>
  <c r="BE273" i="4"/>
  <c r="BE276" i="4"/>
  <c r="BE279" i="4"/>
  <c r="BE281" i="4"/>
  <c r="BE284" i="4"/>
  <c r="BE286" i="4"/>
  <c r="BE290" i="4"/>
  <c r="BE296" i="4"/>
  <c r="BE302" i="4"/>
  <c r="BE305" i="4"/>
  <c r="BE308" i="4"/>
  <c r="BE311" i="4"/>
  <c r="BE313" i="4"/>
  <c r="E48" i="5"/>
  <c r="F55" i="5"/>
  <c r="BE94" i="5"/>
  <c r="BE97" i="5"/>
  <c r="BE100" i="5"/>
  <c r="BE105" i="5"/>
  <c r="BE117" i="5"/>
  <c r="BE120" i="5"/>
  <c r="BE124" i="5"/>
  <c r="BK108" i="5"/>
  <c r="J108" i="5"/>
  <c r="J62" i="5" s="1"/>
  <c r="BK123" i="5"/>
  <c r="J123" i="5" s="1"/>
  <c r="J65" i="5" s="1"/>
  <c r="F36" i="2"/>
  <c r="BC55" i="1"/>
  <c r="F34" i="3"/>
  <c r="BA56" i="1"/>
  <c r="J34" i="3"/>
  <c r="AW56" i="1"/>
  <c r="F35" i="4"/>
  <c r="BB57" i="1"/>
  <c r="F37" i="3"/>
  <c r="BD56" i="1"/>
  <c r="F34" i="4"/>
  <c r="BA57" i="1"/>
  <c r="F36" i="4"/>
  <c r="BC57" i="1"/>
  <c r="F36" i="3"/>
  <c r="BC56" i="1"/>
  <c r="F37" i="5"/>
  <c r="BD58" i="1"/>
  <c r="J34" i="2"/>
  <c r="AW55" i="1"/>
  <c r="J34" i="4"/>
  <c r="AW57" i="1"/>
  <c r="F35" i="2"/>
  <c r="BB55" i="1"/>
  <c r="F34" i="5"/>
  <c r="BA58" i="1"/>
  <c r="F35" i="5"/>
  <c r="BB58" i="1"/>
  <c r="F35" i="3"/>
  <c r="BB56" i="1"/>
  <c r="F34" i="2"/>
  <c r="BA55" i="1"/>
  <c r="F37" i="2"/>
  <c r="BD55" i="1"/>
  <c r="F37" i="4"/>
  <c r="BD57" i="1"/>
  <c r="J34" i="5"/>
  <c r="AW58" i="1"/>
  <c r="F36" i="5"/>
  <c r="BC58" i="1"/>
  <c r="T85" i="5" l="1"/>
  <c r="R85" i="5"/>
  <c r="R87" i="4"/>
  <c r="P85" i="5"/>
  <c r="AU58" i="1" s="1"/>
  <c r="R88" i="3"/>
  <c r="T87" i="4"/>
  <c r="P87" i="4"/>
  <c r="AU57" i="1" s="1"/>
  <c r="T88" i="3"/>
  <c r="P88" i="3"/>
  <c r="AU56" i="1"/>
  <c r="T85" i="2"/>
  <c r="R85" i="2"/>
  <c r="BK85" i="2"/>
  <c r="J85" i="2"/>
  <c r="J30" i="2" s="1"/>
  <c r="AG55" i="1" s="1"/>
  <c r="AN55" i="1" s="1"/>
  <c r="J86" i="2"/>
  <c r="J60" i="2"/>
  <c r="J87" i="2"/>
  <c r="J61" i="2"/>
  <c r="BK104" i="3"/>
  <c r="J104" i="3"/>
  <c r="J62" i="3" s="1"/>
  <c r="J101" i="4"/>
  <c r="J63" i="4" s="1"/>
  <c r="BK89" i="3"/>
  <c r="BK88" i="3" s="1"/>
  <c r="J88" i="3" s="1"/>
  <c r="J59" i="3" s="1"/>
  <c r="BK88" i="4"/>
  <c r="BK87" i="4" s="1"/>
  <c r="J87" i="4" s="1"/>
  <c r="J59" i="4" s="1"/>
  <c r="BK86" i="5"/>
  <c r="J86" i="5" s="1"/>
  <c r="J60" i="5" s="1"/>
  <c r="BK112" i="5"/>
  <c r="J112" i="5"/>
  <c r="J63" i="5" s="1"/>
  <c r="J33" i="2"/>
  <c r="AV55" i="1" s="1"/>
  <c r="AT55" i="1" s="1"/>
  <c r="F33" i="4"/>
  <c r="AZ57" i="1"/>
  <c r="F33" i="5"/>
  <c r="AZ58" i="1"/>
  <c r="BA54" i="1"/>
  <c r="W30" i="1" s="1"/>
  <c r="BB54" i="1"/>
  <c r="W31" i="1" s="1"/>
  <c r="BD54" i="1"/>
  <c r="W33" i="1" s="1"/>
  <c r="F33" i="2"/>
  <c r="AZ55" i="1" s="1"/>
  <c r="J33" i="3"/>
  <c r="AV56" i="1" s="1"/>
  <c r="AT56" i="1" s="1"/>
  <c r="J33" i="5"/>
  <c r="AV58" i="1"/>
  <c r="AT58" i="1" s="1"/>
  <c r="BC54" i="1"/>
  <c r="W32" i="1" s="1"/>
  <c r="F33" i="3"/>
  <c r="AZ56" i="1" s="1"/>
  <c r="J33" i="4"/>
  <c r="AV57" i="1" s="1"/>
  <c r="AT57" i="1" s="1"/>
  <c r="J39" i="2" l="1"/>
  <c r="J59" i="2"/>
  <c r="J89" i="3"/>
  <c r="J60" i="3"/>
  <c r="J88" i="4"/>
  <c r="J60" i="4"/>
  <c r="BK85" i="5"/>
  <c r="J85" i="5"/>
  <c r="J59" i="5" s="1"/>
  <c r="AU54" i="1"/>
  <c r="AX54" i="1"/>
  <c r="AZ54" i="1"/>
  <c r="W29" i="1" s="1"/>
  <c r="AW54" i="1"/>
  <c r="AK30" i="1" s="1"/>
  <c r="J30" i="4"/>
  <c r="AG57" i="1" s="1"/>
  <c r="AN57" i="1" s="1"/>
  <c r="AY54" i="1"/>
  <c r="J30" i="3"/>
  <c r="AG56" i="1" s="1"/>
  <c r="AN56" i="1" s="1"/>
  <c r="J39" i="3" l="1"/>
  <c r="J39" i="4"/>
  <c r="J30" i="5"/>
  <c r="AG58" i="1"/>
  <c r="AN58" i="1" s="1"/>
  <c r="AV54" i="1"/>
  <c r="AK29" i="1" s="1"/>
  <c r="J39" i="5" l="1"/>
  <c r="AG54" i="1"/>
  <c r="AK26" i="1" s="1"/>
  <c r="AK35" i="1" s="1"/>
  <c r="AT54" i="1"/>
  <c r="AN54" i="1" l="1"/>
</calcChain>
</file>

<file path=xl/sharedStrings.xml><?xml version="1.0" encoding="utf-8"?>
<sst xmlns="http://schemas.openxmlformats.org/spreadsheetml/2006/main" count="7942" uniqueCount="1012">
  <si>
    <t>Export Komplet</t>
  </si>
  <si>
    <t>VZ</t>
  </si>
  <si>
    <t>2.0</t>
  </si>
  <si>
    <t>ZAMOK</t>
  </si>
  <si>
    <t>False</t>
  </si>
  <si>
    <t>{68aeca24-fbe7-4b37-84ee-8b5abe986b0b}</t>
  </si>
  <si>
    <t>0,01</t>
  </si>
  <si>
    <t>21</t>
  </si>
  <si>
    <t>15</t>
  </si>
  <si>
    <t>REKAPITULACE STAVBY</t>
  </si>
  <si>
    <t>v ---  níže se nacházejí doplnkové a pomocné údaje k sestavám  --- v</t>
  </si>
  <si>
    <t>Návod na vyplnění</t>
  </si>
  <si>
    <t>0,001</t>
  </si>
  <si>
    <t>Kód:</t>
  </si>
  <si>
    <t>20-JK-KA</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</si>
  <si>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</si>
  <si>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</si>
  <si>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KALIŠTĚ, CHODNÍK PODÉL III/34761, III/12934 - 2. ETAPA</t>
  </si>
  <si>
    <t>KSO:</t>
  </si>
  <si>
    <t/>
  </si>
  <si>
    <t>CC-CZ:</t>
  </si>
  <si>
    <t>Místo:</t>
  </si>
  <si>
    <t>Obec Kaliště, okres Pelhřimov</t>
  </si>
  <si>
    <t>Datum:</t>
  </si>
  <si>
    <t>11. 1. 2021</t>
  </si>
  <si>
    <t>Zadavatel:</t>
  </si>
  <si>
    <t>IČ:</t>
  </si>
  <si>
    <t>00248363</t>
  </si>
  <si>
    <t>Obec Kaliště, Kaliště 92, 394 51 Kaliště</t>
  </si>
  <si>
    <t>DIČ:</t>
  </si>
  <si>
    <t>Uchazeč:</t>
  </si>
  <si>
    <t>Vyplň údaj</t>
  </si>
  <si>
    <t>Projektant:</t>
  </si>
  <si>
    <t>Ing. Karel Tomek</t>
  </si>
  <si>
    <t>True</t>
  </si>
  <si>
    <t>Zpracovatel:</t>
  </si>
  <si>
    <t>25522043</t>
  </si>
  <si>
    <t>Elektro - ing. Klíma s.r.o., Ing. josef Klíma</t>
  </si>
  <si>
    <t>CZ25522043</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</si>
  <si>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</si>
  <si>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</si>
  <si>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</si>
  <si>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</si>
  <si>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</si>
  <si>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</si>
  <si>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</si>
  <si>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</si>
  <si>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</si>
  <si>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</si>
  <si>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</si>
  <si>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</si>
  <si>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</si>
  <si>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</si>
  <si>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</si>
  <si>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</si>
  <si>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</si>
  <si>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</si>
  <si>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</si>
  <si>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</si>
  <si>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</si>
  <si>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</si>
  <si>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</si>
  <si>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</si>
  <si>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</si>
  <si>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</si>
  <si>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</si>
  <si>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</si>
  <si>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</si>
  <si>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</si>
  <si>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</si>
  <si>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</si>
  <si>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</si>
  <si>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</si>
  <si>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</si>
  <si>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</si>
  <si>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</si>
  <si>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</si>
  <si>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</si>
  <si>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</si>
  <si>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</si>
  <si>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VO - III/12934</t>
  </si>
  <si>
    <t>VO podél silnice III/12934</t>
  </si>
  <si>
    <t>STA</t>
  </si>
  <si>
    <t>1</t>
  </si>
  <si>
    <t>{cfba356b-e071-4f90-8d1f-76a616f6a425}</t>
  </si>
  <si>
    <t>828 75 11</t>
  </si>
  <si>
    <t>2</t>
  </si>
  <si>
    <t>VO - III/34761</t>
  </si>
  <si>
    <t>VO podél silnice III/34761</t>
  </si>
  <si>
    <t>{7b79ecef-c0f2-4e0b-971b-d0b2c07db4a7}</t>
  </si>
  <si>
    <t>VO - MK - kabelizace</t>
  </si>
  <si>
    <t>VO u obecního úřadu podél kabelizace NN</t>
  </si>
  <si>
    <t>{32813f77-4a9c-4575-a903-fb7082dfb406}</t>
  </si>
  <si>
    <t>VRN</t>
  </si>
  <si>
    <t>Vedlejší rozpočtové náklady</t>
  </si>
  <si>
    <t>{b8025480-9ff7-47a1-9f24-397205589d20}</t>
  </si>
  <si>
    <t>KRYCÍ LIST SOUPISU PRACÍ</t>
  </si>
  <si>
    <t>Objekt:</t>
  </si>
  <si>
    <t>VO - III/12934 - VO podél silnice III/12934</t>
  </si>
  <si>
    <t>22249</t>
  </si>
  <si>
    <t>CZ-CPV:</t>
  </si>
  <si>
    <t>45316110-9</t>
  </si>
  <si>
    <t>CZ-CPA:</t>
  </si>
  <si>
    <t>42.22.12</t>
  </si>
  <si>
    <t>REKAPITULACE ČLENĚNÍ SOUPISU PRACÍ</t>
  </si>
  <si>
    <t>Kód dílu - Popis</t>
  </si>
  <si>
    <t>Cena celkem [CZK]</t>
  </si>
  <si>
    <t>-1</t>
  </si>
  <si>
    <t>M - Práce a dodávky M</t>
  </si>
  <si>
    <t xml:space="preserve">    22-M - Montáže technologických zařízení pro dopravní stavby</t>
  </si>
  <si>
    <t>1 - Zemní práce</t>
  </si>
  <si>
    <t>21-M - Elektromontáže</t>
  </si>
  <si>
    <t>46-M - Zemní práce při extr.mont.pracích</t>
  </si>
  <si>
    <t>9 - Ostatní konstrukce a práce-bourání</t>
  </si>
  <si>
    <t>SOUPIS PRACÍ</t>
  </si>
  <si>
    <t>PČ</t>
  </si>
  <si>
    <t>MJ</t>
  </si>
  <si>
    <t>Množství</t>
  </si>
  <si>
    <t>J.cena [CZK]</t>
  </si>
  <si>
    <t>Cenová soustava</t>
  </si>
  <si>
    <t>J. Nh [h]</t>
  </si>
  <si>
    <t>Nh celkem [h]</t>
  </si>
  <si>
    <t>J. hmotnost [t]</t>
  </si>
  <si>
    <t>Hmotnost celkem [t]</t>
  </si>
  <si>
    <t>J. suť [t]</t>
  </si>
  <si>
    <t>Suť Celkem [t]</t>
  </si>
  <si>
    <t>Náklady soupisu celkem</t>
  </si>
  <si>
    <t>M</t>
  </si>
  <si>
    <t>Práce a dodávky M</t>
  </si>
  <si>
    <t>3</t>
  </si>
  <si>
    <t>ROZPOCET</t>
  </si>
  <si>
    <t>22-M</t>
  </si>
  <si>
    <t>Montáže technologických zařízení pro dopravní stavby</t>
  </si>
  <si>
    <t>6</t>
  </si>
  <si>
    <t>K</t>
  </si>
  <si>
    <t>220110346</t>
  </si>
  <si>
    <t>Montáž štítku kabelového průběžného</t>
  </si>
  <si>
    <t>kus</t>
  </si>
  <si>
    <t>CS ÚRS 2020 01</t>
  </si>
  <si>
    <t>64</t>
  </si>
  <si>
    <t>740711214</t>
  </si>
  <si>
    <t>PP</t>
  </si>
  <si>
    <t>Montáž kabelového štítku včetně vyražení znaku na štítek, připevnění na kabel, ovinutí štítku páskou pro označení konce kabelu</t>
  </si>
  <si>
    <t>PSC</t>
  </si>
  <si>
    <t xml:space="preserve">Poznámka k souboru cen:_x000D_
1. V ceně 220 11-0346 není započten náklad na dodávku štítku._x000D_
</t>
  </si>
  <si>
    <t>7</t>
  </si>
  <si>
    <t>35442110.R01</t>
  </si>
  <si>
    <t>štítek kabelový pro označení kabelu včetně kotvicího materiálu</t>
  </si>
  <si>
    <t>128</t>
  </si>
  <si>
    <t>474368171</t>
  </si>
  <si>
    <t>VV</t>
  </si>
  <si>
    <t>4*2+2</t>
  </si>
  <si>
    <t>Zemní práce</t>
  </si>
  <si>
    <t>4</t>
  </si>
  <si>
    <t>8</t>
  </si>
  <si>
    <t>119002121</t>
  </si>
  <si>
    <t>Přechodová lávka délky do 2 m včetně zábradlí pro zabezpečení výkopu zřízení</t>
  </si>
  <si>
    <t>512</t>
  </si>
  <si>
    <t>-1710145643</t>
  </si>
  <si>
    <t>Pomocné konstrukce při zabezpečení výkopu vodorovné pochozí přechodová lávka délky do 2 m včetně zábradlí zřízení</t>
  </si>
  <si>
    <t xml:space="preserve">Poznámka k souboru cen:_x000D_
1. V ceně zřízení -2121, -2131, -2411, -3211, -3212, -3213, -3215, -3217, -3121, -3223, -3227 jsou započteny i náklady na opotřebení._x000D_
2. V ceně zřízení mobilního oplocení -3211, -3213, -3217, -3223, -3227 je zahrnuto i opotřebení betonové patky, vzpěry, spojky._x000D_
3. Položku -2411 lze použít pouze pro šířku výkopu do 1,0 m._x000D_
4. V položce -3131 jsou započteny i náklady na dřevěný sloupek._x000D_
5. U položek -2311, -4111, -4121 je uvažováno se 100% opotřebením. Bezpečný vlez nebo výlez se zpravidla umisťuje po 20 m délky výkopu._x000D_
6. Položky tohoto souboru cen jsou určeny k ocenění pomocných konstrukcí sloužících k zabezpečení výkopů (BOZP) na veřejných prostranstvích (v obcích, na komunikacích apod.). Položky nelze užít k ocenění zařízení staveniště, pokud se toto oceňuje pomocí VRN._x000D_
</t>
  </si>
  <si>
    <t>9</t>
  </si>
  <si>
    <t>119002122</t>
  </si>
  <si>
    <t>Přechodová lávka délky do 2 m včetně zábradlí pro zabezpečení výkopu odstranění</t>
  </si>
  <si>
    <t>354828662</t>
  </si>
  <si>
    <t>Pomocné konstrukce při zabezpečení výkopu vodorovné pochozí přechodová lávka délky do 2 m včetně zábradlí odstranění</t>
  </si>
  <si>
    <t>10</t>
  </si>
  <si>
    <t>95250800</t>
  </si>
  <si>
    <t>nájem za 8 až 28 dnů lávky přechodové 2000x900 zábradlí v 1000mm</t>
  </si>
  <si>
    <t>-2027374002</t>
  </si>
  <si>
    <t>28</t>
  </si>
  <si>
    <t>11</t>
  </si>
  <si>
    <t>119003227</t>
  </si>
  <si>
    <t>Mobilní plotová zábrana vyplněná dráty výšky do 2,2 m pro zabezpečení výkopu zřízení</t>
  </si>
  <si>
    <t>m</t>
  </si>
  <si>
    <t>16</t>
  </si>
  <si>
    <t>-1939585220</t>
  </si>
  <si>
    <t>Pomocné konstrukce při zabezpečení výkopu svislé ocelové mobilní oplocení, výšky do 2,2 m panely vyplněné dráty zřízení</t>
  </si>
  <si>
    <t>105</t>
  </si>
  <si>
    <t>12</t>
  </si>
  <si>
    <t>119003228</t>
  </si>
  <si>
    <t>Mobilní plotová zábrana vyplněná dráty výšky do 2,2 m pro zabezpečení výkopu odstranění</t>
  </si>
  <si>
    <t>-1522475059</t>
  </si>
  <si>
    <t>Pomocné konstrukce při zabezpečení výkopu svislé ocelové mobilní oplocení, výšky do 2,2 m panely vyplněné dráty odstranění</t>
  </si>
  <si>
    <t>13</t>
  </si>
  <si>
    <t>95250820</t>
  </si>
  <si>
    <t>nájem kus/měsíc dílce plotové-europloty, standardní panel medium 3500x2000mm</t>
  </si>
  <si>
    <t>-1050149575</t>
  </si>
  <si>
    <t>105/3,5</t>
  </si>
  <si>
    <t>14</t>
  </si>
  <si>
    <t>130001101</t>
  </si>
  <si>
    <t>Příplatek za ztížení vykopávky v blízkosti podzemního vedení</t>
  </si>
  <si>
    <t>M3</t>
  </si>
  <si>
    <t>472908048</t>
  </si>
  <si>
    <t>Příplatek k cenám hloubených vykopávek za ztížení vykopávky v blízkosti podzemního vedení nebo výbušnin pro jakoukoliv třídu horniny</t>
  </si>
  <si>
    <t xml:space="preserve">Poznámka k souboru cen:_x000D_
1. Cena je určena:_x000D_
a) i pro soubor cen 123 . 0-21 Vykopávky zářezů se šikmými stěnami pro podzemní vedení části A 02,_x000D_
b) pro podzemní vedení procházející hloubenou vykopávkou nebo uložené ve stěně výkopu při jakékoliv hloubce vedení pod původním terénem nebo jeho výšce nade dnem výkopu a jakémkoliv směru vedení ke stranám výkopu;_x000D_
c) pro výbušniny nezaložené dodavatelem._x000D_
2. Cenu lze použít i tehdy, narazí-li se na vedení nebo výbušninu až při vykopávce a to pro zbývající objem výkopu, který je projektantem nebo investorem označen, v němž by toto nebo jiné nepředvídané vedení nebo výbušnina mohlo být uloženo. Toto ustanovení neplatí pro objem hornin tř. 6 a 7._x000D_
3. Cenu nelze použít pro ztížení vykopávky v blízkosti podzemních vedení nebo výbušnin, u nichž je projektem zakázáno použít při vykopávce kovové nástroje nebo nářadí._x000D_
4. Množství ztížení vykopávky v blízkosti_x000D_
a) podzemního vedení, jehož půdorysná a výšková poloha_x000D_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obalem;_x000D_
- není v projektu uvedena, avšak která podle projektu nebo sdělení investora jsou pravděpodobně ve výkopišti uložena, se rovná objemu výkopu, který je projektantem nebo investorem označen._x000D_
b) výbušniny, určí vždy projektant nebo investor, ať je v projektu uvedeno či neuvedeno._x000D_
5. Je-li vedení uloženo ve výkopišti tak, že se vykopávka v celém výše popsaném objemu nevykopává, např. blízko stěn nebo dna výkopu, oceňuje se ztížení vykopávky jen pro tu část objemu, v níž se ztížená vykopávka provádí._x000D_
6. Jsou-li ve výkopišti dvě vedení položena tak blízko sebe, že se výše uvedené objemy pro obě vedení pronikají, určí se množství ztížení vykopávky tak, aby se pronik započetl jen jednou._x000D_
7. Objem ztížení vykopávky se od celkového objemu výkopu neodečítá._x000D_
8. Dočasné zajištění různých podzemních vedení ve výkopišti se oceňuje cenami souboru cen 119 00-14 Dočasné zajištění podzemního potrubí nebo vedení ve výkopišti._x000D_
</t>
  </si>
  <si>
    <t>(110)*0,3*0,3</t>
  </si>
  <si>
    <t>162651112</t>
  </si>
  <si>
    <t>Vodorovné přemístění do 5000 m výkopku/sypaniny z horniny třídy těžitelnosti I, skupiny 1 až 3</t>
  </si>
  <si>
    <t>m3</t>
  </si>
  <si>
    <t>-1866329604</t>
  </si>
  <si>
    <t>Vodorovné přemístění výkopku nebo sypaniny po suchu na obvyklém dopravním prostředku, bez naložení výkopku, avšak se složením bez rozhrnutí z horniny třídy těžitelnosti I skupiny 1 až 3 na vzdálenost přes 4 000 do 5 000 m</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</si>
  <si>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</si>
  <si>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P</t>
  </si>
  <si>
    <t>Poznámka k položce:_x000D_
Odvoz přebytku zeminy pro pískové lože a jam pro základy stožárů VO na místo určené investorem stavby - bez poplatku za uložení.</t>
  </si>
  <si>
    <t>(140)*0,3*0,3 "přebytek zeminy po výkopu pro pískové lože"</t>
  </si>
  <si>
    <t>(3)*1,2*0,6*0,6 "přebytek zeminy po základu parkových stožárů VO"</t>
  </si>
  <si>
    <t>(1)*1,7*0,8*0,8 "přebytek zeminy po základu silničních stožárů VO"</t>
  </si>
  <si>
    <t>Součet</t>
  </si>
  <si>
    <t>17</t>
  </si>
  <si>
    <t>171201201</t>
  </si>
  <si>
    <t>Uložení sypaniny na skládky</t>
  </si>
  <si>
    <t>161405725</t>
  </si>
  <si>
    <t xml:space="preserve">Poznámka k souboru cen:_x000D_
1. Cena -1201 je určena i pro:_x000D_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skládky;_x000D_
b) zasypání koryt vodotečí a prohlubní v terénu bez předepsaného zhutnění sypaniny;_x000D_
c) uložení výkopku pod vodou do prohlubní ve dně vodotečí nebo nádrží._x000D_
2. Cenu -1201 nelze použít pro uložení výkopku nebo ornice:_x000D_
a) při vykopávkách pro podzemní vedení podél hrany výkopu, z něhož byl výkopek získán, a to ani tehdy, jestliže se výkopek po vyhození z výkopu na povrch území ještě dále přemisťuje na hromady podél výkopu;_x000D_
b) na dočasné skládky, které nejsou předepsány projektem;_x000D_
c) na dočasné skládky předepsané projektem tak, že na 1 m2 projektem určené plochy této skládky připadají nejvýše 2 m3 výkopku nebo ornice (viz. též poznámku č. 1 a);_x000D_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neoceňuje._x000D_
e) na trvalé skládky s předepsaným zhutněním; toto uložení výkopku se oceňuje cenami souboru cen 171 . 0- . . Uložení sypaniny do násypů._x000D_
3. V ceně -1201 jsou započteny i náklady na rozprostření sypaniny ve vrstvách s hrubým urovnáním na skládce._x000D_
4. V ceně -1201 nejsou započteny náklady na získání skládek ani na poplatky za skládku._x000D_
5. Množství jednotek uložení výkopku (sypaniny) se určí v m3 uloženého výkopku (sypaniny),v rostlém stavu zpravidla ve výkopišti._x000D_
</t>
  </si>
  <si>
    <t>171152501</t>
  </si>
  <si>
    <t>Zhutnění podloží z hornin soudržných nebo nesoudržných pod násypy</t>
  </si>
  <si>
    <t>m2</t>
  </si>
  <si>
    <t>454761527</t>
  </si>
  <si>
    <t>Zhutnění podloží pod násypy z rostlé horniny třídy těžitelnosti I a II, skupiny 1 až 4 z hornin soudružných a nesoudržných</t>
  </si>
  <si>
    <t xml:space="preserve">Poznámka k souboru cen:_x000D_
1. Cena je určena pro zhutnění ploch vodorovných nebo ve sklonu do 1 : 5, je-li předepsáno zhutnění do hloubky 0,7 m od pláně._x000D_
2. Cenu nelze použít pro zhutnění podloží z hornin konzistence kašovité až tekoucí._x000D_
3. Množství jednotek se určí v m2 půdorysné plochy zhutněného podloží._x000D_
</t>
  </si>
  <si>
    <t>(140)*0,3*2 "výkopy"</t>
  </si>
  <si>
    <t>21-M</t>
  </si>
  <si>
    <t>Elektromontáže</t>
  </si>
  <si>
    <t>18</t>
  </si>
  <si>
    <t>210100001</t>
  </si>
  <si>
    <t>Ukončení vodičů v rozváděči nebo na přístroji včetně zapojení průřezu žíly do 2,5 mm2</t>
  </si>
  <si>
    <t>KUS</t>
  </si>
  <si>
    <t>1841090527</t>
  </si>
  <si>
    <t>Ukončení vodičů izolovaných s označením a zapojením v rozváděči nebo na přístroji průřezu žíly do 2,5 mm2</t>
  </si>
  <si>
    <t>(3+3)*3*2 "počet svítidel x6"</t>
  </si>
  <si>
    <t>19</t>
  </si>
  <si>
    <t>210100014</t>
  </si>
  <si>
    <t>Ukončení vodičů v rozváděči nebo na přístroji včetně zapojení průřezu žíly do 10 mm2</t>
  </si>
  <si>
    <t>1753549438</t>
  </si>
  <si>
    <t>Ukončení vodičů izolovaných s označením a zapojením v rozváděči nebo na přístroji průřezu žíly do 10 mm2</t>
  </si>
  <si>
    <t>(4)*4*2+4</t>
  </si>
  <si>
    <t>20</t>
  </si>
  <si>
    <t>34382003</t>
  </si>
  <si>
    <t>páska elektroizolační  15mm,10m, tl 0,15mm</t>
  </si>
  <si>
    <t>-1065016784</t>
  </si>
  <si>
    <t>34382002</t>
  </si>
  <si>
    <t>páska elektroizolační  19mm,33m, tl 0,18mm</t>
  </si>
  <si>
    <t>-1876876129</t>
  </si>
  <si>
    <t>22</t>
  </si>
  <si>
    <t>210202013</t>
  </si>
  <si>
    <t>Montáž svítidlo výbojkové nebo LED venkovní na výložník nebo dřík stožáru</t>
  </si>
  <si>
    <t>160927234</t>
  </si>
  <si>
    <t>23</t>
  </si>
  <si>
    <t>348449220</t>
  </si>
  <si>
    <t>Svítidlo venkovní LED, uchycení na dřík nebo výložník stožáru VO, 3000 K, 80 Ra (dle specifikace PD), vhodnost svítidla doloží dodavatel stavby světelně technickým výpočtem pro příslušné zatřídění komunikací dle PD.</t>
  </si>
  <si>
    <t>-27530586</t>
  </si>
  <si>
    <t>Svítidlo venkovní LED, uchycení na dřík nebo výložník stožáru VO, 3000 K, 80 Ra (dle specifikace PD), vhodnost svítidla doloží dodavatel stavby světelně technickým výpočtem pro příslušné zatřídění komunikací dle PD.
Cena je včetně dodání světelně technického výpočtu.</t>
  </si>
  <si>
    <t>Poznámka k položce:_x000D_
Osvětlení komunikace. Svítidlo schváleného typu investorem stavby. Doporučuje se svítidlo stávajícího typu, které je již v obci nainstalováno.</t>
  </si>
  <si>
    <t>5</t>
  </si>
  <si>
    <t>26</t>
  </si>
  <si>
    <t>210204011</t>
  </si>
  <si>
    <t>Montáž stožárů osvětlení ocelových samostatně stojících délky do 12 m</t>
  </si>
  <si>
    <t>309822967</t>
  </si>
  <si>
    <t>Montáž stožárů osvětlení, bez zemních prací ocelových samostatně stojících, délky do 12 m</t>
  </si>
  <si>
    <t>27</t>
  </si>
  <si>
    <t>316740650</t>
  </si>
  <si>
    <t>stožár osvětlovací sadový bezpaticový jm. výšky 5,0 m, žárově zinkovaný zevnitř i vně s termoplastovou ochranou spodní částí po spodní okraj dvířek elektro-výzbroje</t>
  </si>
  <si>
    <t>-1297324451</t>
  </si>
  <si>
    <t>31674107</t>
  </si>
  <si>
    <t>stožár osvětlovací silniční bezpaticový jm. výšky 8,0 m, žárově zinkovaný zevnitř i vně s termoplastovou ochranou spodní částí po spodní okraj dvířek elektro-výzbroje</t>
  </si>
  <si>
    <t>2140087465</t>
  </si>
  <si>
    <t>31</t>
  </si>
  <si>
    <t>210204103</t>
  </si>
  <si>
    <t>Montáž výložníků osvětlení jednoramenných sloupových hmotnosti do 35 kg</t>
  </si>
  <si>
    <t>-1779443026</t>
  </si>
  <si>
    <t>Montáž výložníků osvětlení jednoramenných sloupových, hmotnosti do 35 kg</t>
  </si>
  <si>
    <t>33</t>
  </si>
  <si>
    <t>31674002</t>
  </si>
  <si>
    <t>Výložník rovný jednoduchý k osvětlovacím stožárům parkovým vyložení 1500mm, žárově zinkovaný zevnitř i vně</t>
  </si>
  <si>
    <t>-70871288</t>
  </si>
  <si>
    <t>34</t>
  </si>
  <si>
    <t>210204103-D</t>
  </si>
  <si>
    <t>Demontáž výložníků osvětlení sloupových hmotnosti do 35 kgí</t>
  </si>
  <si>
    <t>1822470702</t>
  </si>
  <si>
    <t>Demontáž výložníků osvětlení sloupových, hmotnosti do 35 kg</t>
  </si>
  <si>
    <t>Poznámka k položce:_x000D_
Demontáž výložníku na místě 5/1, kam se nově osadí dvojtý výložník.</t>
  </si>
  <si>
    <t>35</t>
  </si>
  <si>
    <t>210204105</t>
  </si>
  <si>
    <t>Montáž výložníků osvětlení dvouramenných sloupových hmotnosti do 70 kg</t>
  </si>
  <si>
    <t>1938924534</t>
  </si>
  <si>
    <t>Montáž výložníků osvětlení dvouramenných sloupových, hmotnosti do 70 kg</t>
  </si>
  <si>
    <t>36</t>
  </si>
  <si>
    <t>31674008</t>
  </si>
  <si>
    <t>Výložník rovný dvojnásobný k osvětlovacím stožárům uličním vyložení 1500mm x 1500mm, ∠90°, žárově zinkovaný zevnitř i vně</t>
  </si>
  <si>
    <t>296615541</t>
  </si>
  <si>
    <t>38</t>
  </si>
  <si>
    <t>210204201</t>
  </si>
  <si>
    <t>Montáž elektrovýzbroje stožárů osvětlení 1 okruh</t>
  </si>
  <si>
    <t>2105400669</t>
  </si>
  <si>
    <t>Poznámka k položce:_x000D_
1 ks elektro-výzbroje bude použit z místa 5/1</t>
  </si>
  <si>
    <t>39</t>
  </si>
  <si>
    <t>10.074.573.M01</t>
  </si>
  <si>
    <t>Stožárová elektro-výzbroj pro vodiče do prům. 16 mm2, 1 okruh</t>
  </si>
  <si>
    <t>-1078721284</t>
  </si>
  <si>
    <t>Stožárová elektro-výzbroj pro vodiče do prům. 16 mm2,  1 okruh</t>
  </si>
  <si>
    <t>Poznámka k položce:_x000D_
pojistka pro jedno svítidlo VO</t>
  </si>
  <si>
    <t>40</t>
  </si>
  <si>
    <t>210204202</t>
  </si>
  <si>
    <t>Montáž elektrovýzbroje stožárů osvětlení 2 okruhy</t>
  </si>
  <si>
    <t>1381997461</t>
  </si>
  <si>
    <t>41</t>
  </si>
  <si>
    <t>10.074.573.M02</t>
  </si>
  <si>
    <t>Stožárová elektro-výzbroj pro vodiče do prům. 16 mm2,  2 okruhy</t>
  </si>
  <si>
    <t>-52204413</t>
  </si>
  <si>
    <t>Poznámka k položce:_x000D_
dvě pojistky pro dvě svítidla VO</t>
  </si>
  <si>
    <t>42</t>
  </si>
  <si>
    <t>210220001</t>
  </si>
  <si>
    <t>Montáž uzemňovacího vedení vodičů FeZn pomocí svorek na povrchu páskou do 120 mm2</t>
  </si>
  <si>
    <t>-2092632024</t>
  </si>
  <si>
    <t>Montáž uzemňovacího vedení s upevněním, propojením a připojením pomocí svorek na povrchu vodičů FeZn páskou průřezu do 120 mm2</t>
  </si>
  <si>
    <t>140</t>
  </si>
  <si>
    <t>43</t>
  </si>
  <si>
    <t>354420620</t>
  </si>
  <si>
    <t>pás zemnící 30x4mm FeZn</t>
  </si>
  <si>
    <t>KG</t>
  </si>
  <si>
    <t>-780947698</t>
  </si>
  <si>
    <t>(140)*1,05</t>
  </si>
  <si>
    <t>147*1,15 'Přepočtené koeficientem množství</t>
  </si>
  <si>
    <t>44</t>
  </si>
  <si>
    <t>210220002</t>
  </si>
  <si>
    <t>Montáž uzemňovacích vedení vodičů FeZn pomocí svorek na povrchu drátem nebo lanem do 10 mm</t>
  </si>
  <si>
    <t>-466369199</t>
  </si>
  <si>
    <t>Montáž uzemňovacího vedení s upevněním, propojením a připojením pomocí svorek na povrchu vodičů FeZn drátem nebo lanem průměru do 10 mm</t>
  </si>
  <si>
    <t>45</t>
  </si>
  <si>
    <t>354410730</t>
  </si>
  <si>
    <t>drát D 10mm FeZn</t>
  </si>
  <si>
    <t>1209215168</t>
  </si>
  <si>
    <t>50*0,65</t>
  </si>
  <si>
    <t>32,5*1,15 'Přepočtené koeficientem množství</t>
  </si>
  <si>
    <t>46</t>
  </si>
  <si>
    <t>354418950</t>
  </si>
  <si>
    <t>svorka připojovací k připojení kovových částí</t>
  </si>
  <si>
    <t>-766233966</t>
  </si>
  <si>
    <t>47</t>
  </si>
  <si>
    <t>354419860</t>
  </si>
  <si>
    <t>svorka odbočovací a spojovací pro pásek 30x4 mm, FeZn</t>
  </si>
  <si>
    <t>-96364530</t>
  </si>
  <si>
    <t>48</t>
  </si>
  <si>
    <t>354419960</t>
  </si>
  <si>
    <t>svorka odbočovací a spojovací pro spojování kruhových a páskových vodičů, FeZn</t>
  </si>
  <si>
    <t>-1456473292</t>
  </si>
  <si>
    <t>49</t>
  </si>
  <si>
    <t>210280002</t>
  </si>
  <si>
    <t>Zkoušky a prohlídky el rozvodů a zařízení celková prohlídka pro objem mtž prací do 500 000 Kč</t>
  </si>
  <si>
    <t>144772378</t>
  </si>
  <si>
    <t>Zkoušky a prohlídky elektrických rozvodů a zařízení celková prohlídka, zkoušení, měření a vyhotovení revizní zprávy pro objem montážních prací přes 100 do 500 tisíc Kč</t>
  </si>
  <si>
    <t xml:space="preserve">Poznámka k souboru cen:_x000D_
1. Ceny -0001 až -0010 jsou určeny pro objem montážních prací včetně nákladů na nosný a podružný materiál._x000D_
</t>
  </si>
  <si>
    <t>51</t>
  </si>
  <si>
    <t>210280211</t>
  </si>
  <si>
    <t>Měření zemních odporů zemniče prvního nebo samostatného</t>
  </si>
  <si>
    <t>-412997184</t>
  </si>
  <si>
    <t>52</t>
  </si>
  <si>
    <t>210280215</t>
  </si>
  <si>
    <t>Připlatek k měření zemních odporů prvního zemniče za každý další zemnič v síti</t>
  </si>
  <si>
    <t>1398719615</t>
  </si>
  <si>
    <t>Měření zemních odporů zemniče Příplatek k ceně za každý další zemnič v síti</t>
  </si>
  <si>
    <t>53</t>
  </si>
  <si>
    <t>210280222</t>
  </si>
  <si>
    <t>Měření zemních odporů zemnící sítě délky pásku do 200 m</t>
  </si>
  <si>
    <t>1662642630</t>
  </si>
  <si>
    <t>Měření zemních odporů zemnící sítě délky pásku přes 100 do 200 m</t>
  </si>
  <si>
    <t>54</t>
  </si>
  <si>
    <t>210280351</t>
  </si>
  <si>
    <t>Zkoušky kabelů silových do 1 kV, počtu a průřezu žil do 4x25 mm2</t>
  </si>
  <si>
    <t>1990087894</t>
  </si>
  <si>
    <t>Zkoušky vodičů a kabelů izolačních kabelů silových do 1 kV, počtu a průřezu žil do 4x25 mm2</t>
  </si>
  <si>
    <t>55</t>
  </si>
  <si>
    <t>210280542</t>
  </si>
  <si>
    <t>Měření impedance nulové smyčky okruhu vedení třífázového</t>
  </si>
  <si>
    <t>-822126633</t>
  </si>
  <si>
    <t>Zkoušky a prohlídky elektrických přístrojů měření impedance nulové smyčky okruhu vedení třífázového</t>
  </si>
  <si>
    <t>57</t>
  </si>
  <si>
    <t>210810045</t>
  </si>
  <si>
    <t>Montáž kabel Cu plný kulatý do 1 kV 3x1,5 až 6 mm2 uložený pevně (CYKY)</t>
  </si>
  <si>
    <t>-1306877789</t>
  </si>
  <si>
    <t>Montáž izolovaných kabelů měděných do 1 kV bez ukončení plných a kulatých (CYKY, CHKE-R,...) uložených pevně počtu a průřezu žil 3x1,5 až 6 mm2</t>
  </si>
  <si>
    <t>58</t>
  </si>
  <si>
    <t>341110300</t>
  </si>
  <si>
    <t>kabel silový s Cu jádrem 1 kV 3x1,5mm2</t>
  </si>
  <si>
    <t>-1787024906</t>
  </si>
  <si>
    <t>(5)*18</t>
  </si>
  <si>
    <t>59</t>
  </si>
  <si>
    <t>210813033</t>
  </si>
  <si>
    <t>Montáž kabel Cu plný kulatý do 1 kV 4x6 až 10 mm2 uložený pevně (CYKY)</t>
  </si>
  <si>
    <t>1525993601</t>
  </si>
  <si>
    <t>Montáž izolovaných kabelů měděných do 1 kV bez ukončení plných a kulatých (CYKY, CHKE-R,...) uložených pevně počtu a průřezu žil 4x6 až 10 mm2</t>
  </si>
  <si>
    <t>60</t>
  </si>
  <si>
    <t>34111076</t>
  </si>
  <si>
    <t>kabel silový s Cu jádrem 1kV 4x10mm2</t>
  </si>
  <si>
    <t>-2064027834</t>
  </si>
  <si>
    <t>45+50+45+45</t>
  </si>
  <si>
    <t>185*1,15 'Přepočtené koeficientem množství</t>
  </si>
  <si>
    <t>61</t>
  </si>
  <si>
    <t>226411270.R01</t>
  </si>
  <si>
    <t>Montáž a dodáka tepelně smrštitelné trubičky zž pro uzemnění</t>
  </si>
  <si>
    <t>590423598</t>
  </si>
  <si>
    <t>62</t>
  </si>
  <si>
    <t>PM</t>
  </si>
  <si>
    <t>Přidružený materiál</t>
  </si>
  <si>
    <t>%</t>
  </si>
  <si>
    <t>364887821</t>
  </si>
  <si>
    <t>63</t>
  </si>
  <si>
    <t>PPV</t>
  </si>
  <si>
    <t>Podíl přidružených výkonů</t>
  </si>
  <si>
    <t>-126849424</t>
  </si>
  <si>
    <t>46-M</t>
  </si>
  <si>
    <t>Zemní práce při extr.mont.pracích</t>
  </si>
  <si>
    <t>460050813</t>
  </si>
  <si>
    <t>Hloubení nezapažených jam pro stožáry strojně v hornině tř 3</t>
  </si>
  <si>
    <t>-2027139197</t>
  </si>
  <si>
    <t>Hloubení nezapažených jam strojně pro stožáry v hornině třídy 3</t>
  </si>
  <si>
    <t>Poznámka k položce:_x000D_
Jámy pro stožáry a pojistkové skříně</t>
  </si>
  <si>
    <t>(1)*1,7*0,8*0,8 "silniční stožáry"</t>
  </si>
  <si>
    <t>(3)*0.6*0.6*1.2 "parkové stožáry"</t>
  </si>
  <si>
    <t>65</t>
  </si>
  <si>
    <t>460080033</t>
  </si>
  <si>
    <t>Základové konstrukce ze ŽB tř. C 16/20</t>
  </si>
  <si>
    <t>-1720774882</t>
  </si>
  <si>
    <t>Základové konstrukce základ bez bednění do rostlé zeminy z monolitického železobetonu bez výztuže tř. C 16/20</t>
  </si>
  <si>
    <t>Poznámka k položce:_x000D_
Základové konstrukce pros tožáry VO.</t>
  </si>
  <si>
    <t>66</t>
  </si>
  <si>
    <t>460080041</t>
  </si>
  <si>
    <t>Výztuž základových konstrukcí betonářskou ocelí 10 216</t>
  </si>
  <si>
    <t>t</t>
  </si>
  <si>
    <t>104905622</t>
  </si>
  <si>
    <t>Základové konstrukce výztuž základové konstrukce z betonářské oceli 10206</t>
  </si>
  <si>
    <t>(1+3)*0,008</t>
  </si>
  <si>
    <t>68</t>
  </si>
  <si>
    <t>460071003</t>
  </si>
  <si>
    <t>Hloubení nezapažených jam strojně v hornině tř 3</t>
  </si>
  <si>
    <t>723126024</t>
  </si>
  <si>
    <t>Hloubení nezapažených jam strojně pro ostatní konstrukce včetně přemístění výkopku do vzdálenosti 3 m od okraje jámy nebo naložení na dopravní prostředek v hornině třídy 3</t>
  </si>
  <si>
    <t xml:space="preserve">Poznámka k souboru cen:_x000D_
1. Ceny hloubení jam strojně v hornině třídy 6 a 7 jsou stanoveny za použití trhaviny._x000D_
</t>
  </si>
  <si>
    <t>2,5*2*1,5 "startovací jáma protlaku"</t>
  </si>
  <si>
    <t>0,5*3*1,8 "koncová jáma protlaku"</t>
  </si>
  <si>
    <t>69</t>
  </si>
  <si>
    <t>460310006</t>
  </si>
  <si>
    <t>Neřízený zemní protlak strojně v hornině tř 1 a 2 vnějšího průměru do 125 mm</t>
  </si>
  <si>
    <t>14503466</t>
  </si>
  <si>
    <t>Zemní protlaky strojně neřízený zemní protlak ( krtek) v hornině tř. 1 a 2 průměr protlaku přes 110 do 125 mm</t>
  </si>
  <si>
    <t xml:space="preserve">Poznámka k souboru cen:_x000D_
1. V cenách -0001 až 0017 nejsou započteny náklady na:_x000D_
a) zemní práce nutné k provedení protlaku (startovací a cílové jámy),_x000D_
b) dodání chráničky a potrubí. Tyto materiály se oceňují ve specifikaci._x000D_
2. V cenách -0101 až 0109 jsou započteny i náklady na:_x000D_
a) případné vodorovné přemístění výkopku z protlačovaného potrubí a svislé přemístění výkopku z montážní jámy na povrch a jeho přehození na povrchu,_x000D_
b) úpravu čela potrubí pro protlačení._x000D_
3. V cenách -0101 až 0109 nejsou započteny náklady na:_x000D_
a) případné zemní práce nutné k provedení protlaku (startovací a cílové jámy),_x000D_
b) případné čerpání vody,_x000D_
c) montáž vedení a jeho příslušenství, slouží-li protlačená trouba jako ochranné potrubí,_x000D_
d) dodávku potrubí učeného k protlačení. Toto potrubí se oceňuje ve specifikaci. Ztratné lze stanovit ve výši 3%,_x000D_
e) překládání a zajišťování inženýrských sítí,_x000D_
f) vytýčení směru protlaku a stávajících inženýrských sítí._x000D_
</t>
  </si>
  <si>
    <t>70</t>
  </si>
  <si>
    <t>460300002</t>
  </si>
  <si>
    <t>Zásyp jam nebo rýh strojně včetně zhutnění ve volném terénu</t>
  </si>
  <si>
    <t>1985957935</t>
  </si>
  <si>
    <t>Zásyp jam strojně s uložením výkopku ve vrstvách včetně zhutnění a urovnání povrchu ve volném terénu</t>
  </si>
  <si>
    <t xml:space="preserve">Poznámka k souboru cen:_x000D_
1. Ceny 460 30-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V cenách je započteno přemístění sypaniny ze vzdálenosti 10 m od kraje výkopu nebo zasypávaného prostoru, měřeno k těžišti skládky._x000D_
4. Míru zhutnění předepisuje projekt._x000D_
</t>
  </si>
  <si>
    <t>71</t>
  </si>
  <si>
    <t>286112440</t>
  </si>
  <si>
    <t>trubka KGEM s hrdlem 200X4,9X1M SN4,PVC</t>
  </si>
  <si>
    <t>1776023186</t>
  </si>
  <si>
    <t>72</t>
  </si>
  <si>
    <t>286112520</t>
  </si>
  <si>
    <t>trubka KGEM s hrdlem 315X7,7X2M SN4KOEX,PVC</t>
  </si>
  <si>
    <t>124480833</t>
  </si>
  <si>
    <t>73</t>
  </si>
  <si>
    <t>460150163</t>
  </si>
  <si>
    <t>Hloubení kabelových zapažených i nezapažených rýh ručně š 35 cm, hl 80 cm, v hornině tř 3</t>
  </si>
  <si>
    <t>-1504238778</t>
  </si>
  <si>
    <t>Hloubení zapažených i nezapažených kabelových rýh ručně včetně urovnání dna s přemístěním výkopku do vzdálenosti 3 m od okraje jámy nebo naložením na dopravní prostředek šířky 35 cm, hloubky 80 cm, v hornině třídy 3</t>
  </si>
  <si>
    <t xml:space="preserve">Poznámka k souboru cen:_x000D_
1. Ceny hloubení rýh v hornině třídy 6 a 7 se oceňují cenami souboru cen 460 20- . Hloubení nezapažených kabelových rýh strojně._x000D_
</t>
  </si>
  <si>
    <t>74</t>
  </si>
  <si>
    <t>460560163</t>
  </si>
  <si>
    <t>Zásyp rýh ručně šířky 35 cm, hloubky 80 cm, z horniny třídy 3</t>
  </si>
  <si>
    <t>715890959</t>
  </si>
  <si>
    <t>Zásyp kabelových rýh ručně s uložením výkopku ve vrstvách včetně zhutnění a urovnání povrchu šířky 35 cm hloubky 80 cm, v hornině třídy 3</t>
  </si>
  <si>
    <t>75</t>
  </si>
  <si>
    <t>460201604</t>
  </si>
  <si>
    <t>Hloubení kabelových nezapažených rýh jakýchkoli rozměrů strojně v hornině tř 4</t>
  </si>
  <si>
    <t>-423258307</t>
  </si>
  <si>
    <t>Hloubení nezapažených kabelových rýh strojně s přemístěním výkopku do vzdálenosti 3 m od okraje jámy nebo naložením na dopravní prostředek jakýchkoli rozměrů, v hornině třídy 4</t>
  </si>
  <si>
    <t xml:space="preserve">Poznámka k souboru cen:_x000D_
1. Ceny hloubení rýh strojně v hornině třídy 6 a 7 jsou stanoveny za použití trhaviny._x000D_
</t>
  </si>
  <si>
    <t>(5)/2*1,3*0,5 "komunikace"</t>
  </si>
  <si>
    <t>76</t>
  </si>
  <si>
    <t>460201603</t>
  </si>
  <si>
    <t>Hloubení kabelových nezapažených rýh jakýchkoli rozměrů strojně v hornině tř 3</t>
  </si>
  <si>
    <t>1221999364</t>
  </si>
  <si>
    <t>Hloubení nezapažených kabelových rýh strojně s přemístěním výkopku do vzdálenosti 3 m od okraje jámy nebo naložením na dopravní prostředek jakýchkoli rozměrů, v hornině třídy 3</t>
  </si>
  <si>
    <t>77</t>
  </si>
  <si>
    <t>460561811</t>
  </si>
  <si>
    <t>Zásyp rýh strojně včetně zhutnění a urovnání povrchu - ve volném terénu</t>
  </si>
  <si>
    <t>-1088688135</t>
  </si>
  <si>
    <t>Zásyp kabelových rýh strojně s uložením výkopku ve vrstvách včetně zhutnění a urovnání povrchu ve volném terénu</t>
  </si>
  <si>
    <t xml:space="preserve">Poznámka k souboru cen:_x000D_
1. Ceny 460 56-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V cenách je započteno přemístění sypaniny ze vzdálenosti 10 m od kraje výkopu nebo zasypávaného prostoru, měřeno k těžišti skládky._x000D_
4. Míru zhutnění předepisuje projekt._x000D_
</t>
  </si>
  <si>
    <t>78</t>
  </si>
  <si>
    <t>460421282</t>
  </si>
  <si>
    <t>Lože kabelů z písku tl 10 cm nad kabel, kryté plastovou folií, š lože do 80 cm</t>
  </si>
  <si>
    <t>1618156932</t>
  </si>
  <si>
    <t>79</t>
  </si>
  <si>
    <t>460490013</t>
  </si>
  <si>
    <t>Krytí kabelů výstražnou fólií šířky 34 cm</t>
  </si>
  <si>
    <t>-1515722299</t>
  </si>
  <si>
    <t>Krytí kabelů, spojek, koncovek a odbočnic kabelů výstražnou fólií z PVC včetně vyrovnání povrchu rýhy, rozvinutí a uložení fólie do rýhy, fólie šířky do 34cm</t>
  </si>
  <si>
    <t>80</t>
  </si>
  <si>
    <t>69311310</t>
  </si>
  <si>
    <t>pás varovný plný PE š 330mm</t>
  </si>
  <si>
    <t>1957300270</t>
  </si>
  <si>
    <t>140*1,2 'Přepočtené koeficientem množství</t>
  </si>
  <si>
    <t>81</t>
  </si>
  <si>
    <t>460520173</t>
  </si>
  <si>
    <t>Montáž trubek ochranných plastových ohebných do 90 mm uložených do rýhy</t>
  </si>
  <si>
    <t>396675653</t>
  </si>
  <si>
    <t>Montáž trubek ochranných uložených volně do rýhy plastových ohebných, vnitřního průměru přes 50 do 90 mm</t>
  </si>
  <si>
    <t>82</t>
  </si>
  <si>
    <t>345713530</t>
  </si>
  <si>
    <t>trubka elektroinstalační ohebná dvouplášťová korugovaná D 61/75 mm, HDPE+LDPE</t>
  </si>
  <si>
    <t>456258199</t>
  </si>
  <si>
    <t>35+40+35+35</t>
  </si>
  <si>
    <t>145*1,2 'Přepočtené koeficientem množství</t>
  </si>
  <si>
    <t>89</t>
  </si>
  <si>
    <t>220182022</t>
  </si>
  <si>
    <t>Uložení HDPE trubky pro optický kabel do výkopu bez zřízení lože a bez krytí</t>
  </si>
  <si>
    <t>583431150</t>
  </si>
  <si>
    <t>90</t>
  </si>
  <si>
    <t>345713600.M01</t>
  </si>
  <si>
    <t>trubka elektroinstalační ohebná, HDPE 40/33 mm</t>
  </si>
  <si>
    <t>256</t>
  </si>
  <si>
    <t>-1997504326</t>
  </si>
  <si>
    <t>140*1,15 'Přepočtené koeficientem množství</t>
  </si>
  <si>
    <t>91</t>
  </si>
  <si>
    <t>460520151</t>
  </si>
  <si>
    <t>Křižovatka betonového kabelového žlabu s inženýrskými sítěmi bez zásypu</t>
  </si>
  <si>
    <t>-275536223</t>
  </si>
  <si>
    <t>Kabelové žlaby nebo kryty křižovatka betonového kabelového žlabu s inženýrskými sítěmi, včetně úpravy dna rýhy a zakrytím žlabu bez zásypu</t>
  </si>
  <si>
    <t xml:space="preserve">Poznámka k souboru cen:_x000D_
1. V ceně-0011 nejsou obsaženy náklady na dodávku žlabů. Tato dodávka se oceňuje ve specifikaci._x000D_
2. V cenách -0131 až -0133 nejsou obsaženy náklady na dodávku tvárnic. Tato dodávka se oceňuje ve specifikaci._x000D_
</t>
  </si>
  <si>
    <t>92</t>
  </si>
  <si>
    <t>34575131</t>
  </si>
  <si>
    <t>žlab kabelový s víkem PVC (100x100)</t>
  </si>
  <si>
    <t>-967050173</t>
  </si>
  <si>
    <t>Ostatní konstrukce a práce-bourání</t>
  </si>
  <si>
    <t>85</t>
  </si>
  <si>
    <t>783291001.R01</t>
  </si>
  <si>
    <t>Nátěry asfaltovým lakem kovových doplňkových konstrukcí jednonásobné</t>
  </si>
  <si>
    <t>M2</t>
  </si>
  <si>
    <t>2035519819</t>
  </si>
  <si>
    <t>0,12*20</t>
  </si>
  <si>
    <t>86</t>
  </si>
  <si>
    <t>945412112</t>
  </si>
  <si>
    <t>Teleskopická hydraulická montážní plošina v zdvihu do 21 m</t>
  </si>
  <si>
    <t>DEN</t>
  </si>
  <si>
    <t>1806934317</t>
  </si>
  <si>
    <t>1 "montáž a připojení svítidel"</t>
  </si>
  <si>
    <t>1 "stavba stožárů a výložníků"</t>
  </si>
  <si>
    <t>88</t>
  </si>
  <si>
    <t>945412114</t>
  </si>
  <si>
    <t>Traktorbagr rýpadlo-nakladač</t>
  </si>
  <si>
    <t>-1057190260</t>
  </si>
  <si>
    <t>Poznámka k položce:_x000D_
pomocné zemní práce, demontáže, výkopy, sondy aj.</t>
  </si>
  <si>
    <t>VO - III/34761 - VO podél silnice III/34761</t>
  </si>
  <si>
    <t>PSV - Práce a dodávky PSV</t>
  </si>
  <si>
    <t xml:space="preserve">    741 - Elektroinstalace - silnoproud</t>
  </si>
  <si>
    <t>HZS - Hodinové zúčtovací sazby</t>
  </si>
  <si>
    <t>PSV</t>
  </si>
  <si>
    <t>Práce a dodávky PSV</t>
  </si>
  <si>
    <t>741</t>
  </si>
  <si>
    <t>Elektroinstalace - silnoproud</t>
  </si>
  <si>
    <t>741210002</t>
  </si>
  <si>
    <t>Montáž rozvodnice oceloplechová nebo plastová běžná do 50 kg</t>
  </si>
  <si>
    <t>507613635</t>
  </si>
  <si>
    <t>Montáž rozvodnic oceloplechových nebo plastových bez zapojení vodičů běžných, hmotnosti do 50 kg</t>
  </si>
  <si>
    <t>35718100.R01</t>
  </si>
  <si>
    <t>Pojistková skříň veřejného osvětlení SVO, termoplastový pilíř s ochrannou přípojnicí PEN, do 80 A vhodná pro jisticí prvky VO dle schéma zapojení</t>
  </si>
  <si>
    <t>32</t>
  </si>
  <si>
    <t>597633335</t>
  </si>
  <si>
    <t>Poznámka k položce:_x000D_
SVO-2</t>
  </si>
  <si>
    <t>741320105</t>
  </si>
  <si>
    <t>Montáž jistič jednopólový nn do 25 A ve skříni</t>
  </si>
  <si>
    <t>-1969690142</t>
  </si>
  <si>
    <t>Montáž jističů se zapojením vodičů jednopólových nn do 25 A ve skříni</t>
  </si>
  <si>
    <t>35822107</t>
  </si>
  <si>
    <t>jistič 1pólový-charakteristika B 6A, 10 kA</t>
  </si>
  <si>
    <t>1229716186</t>
  </si>
  <si>
    <t>4*3</t>
  </si>
  <si>
    <t>35822111</t>
  </si>
  <si>
    <t>jistič 1pólový-charakteristika B 16A, 10 kA</t>
  </si>
  <si>
    <t>609001531</t>
  </si>
  <si>
    <t>12*2</t>
  </si>
  <si>
    <t>140/3,5</t>
  </si>
  <si>
    <t>(240)*0,3*0,3</t>
  </si>
  <si>
    <t>(5+145+30*2+80+35+30+25+15)*0,3*0,3 "přebytek zeminy po výkopu pro pískové lože"</t>
  </si>
  <si>
    <t>(1+1+1)*1,2*0,6*0,6 "přebytek zeminy po základu parkových stožárů VO"</t>
  </si>
  <si>
    <t>(8+1)*1,7*0,8*0,8 "přebytek zeminy po základu silničních stožárů VO"</t>
  </si>
  <si>
    <t>(5+145+30*2+80+35+30+25+15)*0,3*2 "výkopy"</t>
  </si>
  <si>
    <t>(8+1+1+2+2)*3*2 "počet svítidel x6"</t>
  </si>
  <si>
    <t>(1+3+8)*4*2+4</t>
  </si>
  <si>
    <t>8+1+1+2+2</t>
  </si>
  <si>
    <t>24</t>
  </si>
  <si>
    <t>210202013-D</t>
  </si>
  <si>
    <t>Demontáž svítidlo výbojkové nebo LED venkovní na výložník nebo dřík stožáru, včetně naložení na dopravní prostředek, dopravu do 10 km na místo určené investorem, složení na místo určení, včetně polatku za likvidaci</t>
  </si>
  <si>
    <t>1797384580</t>
  </si>
  <si>
    <t>Poznámka k položce:_x000D_
včetně naložení na dopravní prostředek, dopravu do 10 km na místo určené investorem, složení na místo určení, včetně polatku za likvidaci</t>
  </si>
  <si>
    <t>25</t>
  </si>
  <si>
    <t>210202013-R</t>
  </si>
  <si>
    <t>Demontáž ampliónu místního rozhlasu, dočasné uskladnění ve skladu zhotovitele, opětovná motáž na nový stožár VO včetně napájení</t>
  </si>
  <si>
    <t>1469928761</t>
  </si>
  <si>
    <t>29</t>
  </si>
  <si>
    <t>31674113</t>
  </si>
  <si>
    <t>stožár osvětlovací přechodový bezpaticový jm. výšky 6,0 m, žárově zinkovaný zevnitř i vně s termoplastovou ochranou spodní částí po spodní okraj dvířek elektro-výzbroje</t>
  </si>
  <si>
    <t>202527825</t>
  </si>
  <si>
    <t>30</t>
  </si>
  <si>
    <t>210204011-D</t>
  </si>
  <si>
    <t>Demontáž stožárů osvětlení, bez zemních prací  ocelových samostatně stojících, délky do 12 m, včetně naložení na dopravní prostředek, dopravu do 10 km na místo určené investorem, složení na místo určení</t>
  </si>
  <si>
    <t>2043376610</t>
  </si>
  <si>
    <t>Demontáž stožárů osvětlení, bez zemních prací ocelových samostatně stojících, délky do 12 m, včetně naložení na dopravní prostředek, dopravu do 10 km na místo určené investorem, složení na místo určení</t>
  </si>
  <si>
    <t>Poznámka k položce:_x000D_
včetně naložení na dopravní prostředek, dopravu do 10 km na místo určené investorem, složení na místo určení</t>
  </si>
  <si>
    <t>31674001</t>
  </si>
  <si>
    <t>Výložník rovný jednoduchý k osvětlovacím stožárům parkovým vyložení 1000mm, žárově zinkovaný zevnitř i vně</t>
  </si>
  <si>
    <t>-136446048</t>
  </si>
  <si>
    <t>Demontáž výložníků osvětlení sloupových hmotnosti do 35 kg, včetně naložení na dopravní prostředek, dopravu do 10 km na místo určené investorem, složení na místo určení, včetně polatku za likvidaci</t>
  </si>
  <si>
    <t>Demontáž výložníků osvětlení sloupových, hmotnosti do 35 kg, včetně naložení na dopravní prostředek, dopravu do 10 km na místo určené investorem, složení na místo určení, včetně polatku za likvidaci</t>
  </si>
  <si>
    <t>37</t>
  </si>
  <si>
    <t>31674007</t>
  </si>
  <si>
    <t>Výložník rovný dvojnásobný k osvětlovacím stožárům parkovým vyložení 1000mm x 1000mm, ∠90°, žárově zinkovaný zevnitř i vně</t>
  </si>
  <si>
    <t>-1138655506</t>
  </si>
  <si>
    <t>(15+145+30*2+80+35+30+25+15)*1,05</t>
  </si>
  <si>
    <t>425,25*1,15 'Přepočtené koeficientem množství</t>
  </si>
  <si>
    <t>(8+2+2)*10</t>
  </si>
  <si>
    <t>120*0,65</t>
  </si>
  <si>
    <t>78*1,15 'Přepočtené koeficientem množství</t>
  </si>
  <si>
    <t>210280003</t>
  </si>
  <si>
    <t>Zkoušky a prohlídky el rozvodů a zařízení celková prohlídka pro objem mtž prací do 1 000 000 Kč</t>
  </si>
  <si>
    <t>Zkoušky a prohlídky elektrických rozvodů a zařízení celková prohlídka, zkoušení, měření a vyhotovení revizní zprávy pro objem montážních prací přes 500 do 1000 tisíc Kč</t>
  </si>
  <si>
    <t>50</t>
  </si>
  <si>
    <t>210280101</t>
  </si>
  <si>
    <t>Kontrola rozváděčů nn silových hmotnosti do 200 kg</t>
  </si>
  <si>
    <t>-399720789</t>
  </si>
  <si>
    <t>Zkoušky a prohlídky rozvodných zařízení kontrola rozváděčů nn, (1 pole) silových, hmotnosti do 200 kg</t>
  </si>
  <si>
    <t>210280223</t>
  </si>
  <si>
    <t>Měření zemních odporů zemnicí sítě délky pásku do 500 m</t>
  </si>
  <si>
    <t>Měření zemních odporů zemnící sítě délky pásku přes 200 do 500 m</t>
  </si>
  <si>
    <t>56</t>
  </si>
  <si>
    <t>210280712</t>
  </si>
  <si>
    <t>Měření intenzity osvětlení na pracovišti do 50 svítidel</t>
  </si>
  <si>
    <t>soubor</t>
  </si>
  <si>
    <t>-841223805</t>
  </si>
  <si>
    <t>Zkoušky a prohlídky osvětlovacího zařízení měření intenzity osvětlení</t>
  </si>
  <si>
    <t>Poznámka k položce:_x000D_
Protokol o měření venkovního osvětlení dle platné legislativy po realizaci díla pro:_x000D_
- komunikace (M)_x000D_
- chodníky (P)</t>
  </si>
  <si>
    <t>(8+2+4)*18</t>
  </si>
  <si>
    <t>100+45+15+45+45+30+70+40+40+45+45+45</t>
  </si>
  <si>
    <t>565*1,15 'Přepočtené koeficientem množství</t>
  </si>
  <si>
    <t>(8+1)*1,7*0,8*0,8 "silniční stožáry"</t>
  </si>
  <si>
    <t>(1)*0,8*0,8*0,5 "pojistkové skříně"</t>
  </si>
  <si>
    <t>(9+3)*0,008</t>
  </si>
  <si>
    <t>67</t>
  </si>
  <si>
    <t>460080033-D</t>
  </si>
  <si>
    <t>Demontáž základové konstrukce - základ bez bednění v rostlé zemině z monolitického železobetonu. Včetně naložení na dopravní prostředek, dopravy na skládku, poplatku za uskladnění, uložení na skládce - skládkovné.</t>
  </si>
  <si>
    <t>-1540516786</t>
  </si>
  <si>
    <t>Demontáž základové konstrukce - základ bez bednění v rostlé zemině z monolitického železobetonu. Včetně naložení na dopravní prostředek, dopravy na skládku (určí dodavatel stavby), poplatku za uskladnění, uložení na skládce - skládkovné.</t>
  </si>
  <si>
    <t>(1)*1,7*0,8*0,8</t>
  </si>
  <si>
    <t>(30+45+30)/2*0,8*0,35 "zeleň"</t>
  </si>
  <si>
    <t>(30+45+30)*2</t>
  </si>
  <si>
    <t>280</t>
  </si>
  <si>
    <t>500*1,2 'Přepočtené koeficientem množství</t>
  </si>
  <si>
    <t>90+35+5+35+35+20+60+30+30+35+35+35+15</t>
  </si>
  <si>
    <t>460*1,2 'Přepočtené koeficientem množství</t>
  </si>
  <si>
    <t>83</t>
  </si>
  <si>
    <t>460520174</t>
  </si>
  <si>
    <t>Montáž trubek ochranných plastových ohebných do 110 mm uložených do rýhy</t>
  </si>
  <si>
    <t>-1518169554</t>
  </si>
  <si>
    <t>Montáž trubek ochranných uložených volně do rýhy plastových ohebných, vnitřního průměru přes 90 do 110 mm</t>
  </si>
  <si>
    <t>84</t>
  </si>
  <si>
    <t>34571355</t>
  </si>
  <si>
    <t>trubka elektroinstalační ohebná dvouplášťová korugovaná (chránička) D 94/110mm, HDPE+LDPE</t>
  </si>
  <si>
    <t>-771281936</t>
  </si>
  <si>
    <t>15+5 "komunikace"</t>
  </si>
  <si>
    <t>20*1,2 'Přepočtené koeficientem množství</t>
  </si>
  <si>
    <t>150+200</t>
  </si>
  <si>
    <t>350*1,15 'Přepočtené koeficientem množství</t>
  </si>
  <si>
    <t>93</t>
  </si>
  <si>
    <t>-1066774868</t>
  </si>
  <si>
    <t>94</t>
  </si>
  <si>
    <t>1262332069</t>
  </si>
  <si>
    <t>0,12*50</t>
  </si>
  <si>
    <t>3 "montáž a připojení svítidel"</t>
  </si>
  <si>
    <t>2 "stavba stožárů a výložníků"</t>
  </si>
  <si>
    <t>1 "demontáže stávajícího VO, ostatní přípomocné práce ve výšce"</t>
  </si>
  <si>
    <t>87</t>
  </si>
  <si>
    <t>945412113</t>
  </si>
  <si>
    <t>Autojeřáb min. 8 t</t>
  </si>
  <si>
    <t>730861229</t>
  </si>
  <si>
    <t>Poznámka k položce:_x000D_
Demontáže stožárů VO, naložení, složení aj. materiálů</t>
  </si>
  <si>
    <t>HZS</t>
  </si>
  <si>
    <t>Hodinové zúčtovací sazby</t>
  </si>
  <si>
    <t>HZS1292</t>
  </si>
  <si>
    <t>Hodinová zúčtovací sazba stavební dělník</t>
  </si>
  <si>
    <t>hod</t>
  </si>
  <si>
    <t>808582560</t>
  </si>
  <si>
    <t>Hodinové zúčtovací sazby profesí HSV zemní a pomocné práce stavební dělník</t>
  </si>
  <si>
    <t>Poznámka k položce:_x000D_
Probourání otvoru v základu hřbitovní zdi</t>
  </si>
  <si>
    <t>HZS1301</t>
  </si>
  <si>
    <t>Hodinová zúčtovací sazba zedník</t>
  </si>
  <si>
    <t>-895181108</t>
  </si>
  <si>
    <t>Hodinové zúčtovací sazby profesí HSV provádění konstrukcí zedník</t>
  </si>
  <si>
    <t>Poznámka k položce:_x000D_
oprava probouraného otvoru v základu hřbitovní zdi - uvedení do původního stavu._x000D_
Včetně materiálu - cement, písek aj.</t>
  </si>
  <si>
    <t>VO - MK - kabelizace - VO u obecního úřadu podél kabelizace NN</t>
  </si>
  <si>
    <t>741210001</t>
  </si>
  <si>
    <t>Montáž rozvodnice oceloplechová nebo plastová běžná do 20 kg na sloup</t>
  </si>
  <si>
    <t>Montáž rozvodnic oceloplechových nebo plastových bez zapojení vodičů běžných, hmotnosti do 20 kg na sloup</t>
  </si>
  <si>
    <t>95</t>
  </si>
  <si>
    <t>35711733</t>
  </si>
  <si>
    <t>skříň přípojková plastová pro průběžné připojení 6 x 160 A na sloup včetně kotvicího materiálu a příslušenství</t>
  </si>
  <si>
    <t>-1345276004</t>
  </si>
  <si>
    <t>Poznámka k položce:_x000D_
pojistková skříň PSVO-3 na betonový sloup NN</t>
  </si>
  <si>
    <t>3*2</t>
  </si>
  <si>
    <t>(80)*0,3*0,3</t>
  </si>
  <si>
    <t>(30+35+45)*0,3*0,3 "přebytek zeminy po výkopu pro pískové lože"</t>
  </si>
  <si>
    <t>(2)*1,7*0,8*0,8 "přebytek zeminy po základu silničních stožárů VO"</t>
  </si>
  <si>
    <t>(30+35+45)*0,4*2 "výkopy"</t>
  </si>
  <si>
    <t>(2)*3*2 "počet svítidel x6"</t>
  </si>
  <si>
    <t>(3)*4*2+4</t>
  </si>
  <si>
    <t>96</t>
  </si>
  <si>
    <t>210120310</t>
  </si>
  <si>
    <t>Montáž bleskojistek do 500 V se zapojením vodičů</t>
  </si>
  <si>
    <t>-478153772</t>
  </si>
  <si>
    <t>Montáž bleskojistek se zapojením vodičů do 500 V</t>
  </si>
  <si>
    <t>Poznámka k položce:_x000D_
Montáž ve výšce na venkovní vedení VO</t>
  </si>
  <si>
    <t>97</t>
  </si>
  <si>
    <t>35889521</t>
  </si>
  <si>
    <t>svodič přepětí na venkovní vedení - bleskojistka (varistor), 400 V</t>
  </si>
  <si>
    <t>-183122251</t>
  </si>
  <si>
    <t>(30+35+45)*1,05</t>
  </si>
  <si>
    <t>115,5*1,15 'Přepočtené koeficientem množství</t>
  </si>
  <si>
    <t>(3)*8</t>
  </si>
  <si>
    <t>24*0,65</t>
  </si>
  <si>
    <t>15,6*1,15 'Přepočtené koeficientem množství</t>
  </si>
  <si>
    <t>(2)*18</t>
  </si>
  <si>
    <t>55+50+40</t>
  </si>
  <si>
    <t>145*1,15 'Přepočtené koeficientem množství</t>
  </si>
  <si>
    <t>98</t>
  </si>
  <si>
    <t>210902011</t>
  </si>
  <si>
    <t>Montáž kabelu Al do 1 kV plný kulatý průřezu 4x16 mm2 uložených volně (AYKY)</t>
  </si>
  <si>
    <t>-984962515</t>
  </si>
  <si>
    <t>Montáž izolovaných kabelů hliníkových do 1 kV bez ukončení plných nebo laněných kulatých (AYKY,...) uložených volně počtu a průřezu žil 4x16 mm2</t>
  </si>
  <si>
    <t>99</t>
  </si>
  <si>
    <t>34112316</t>
  </si>
  <si>
    <t>kabel silový s Al jádrem 1kV 4x16mm2</t>
  </si>
  <si>
    <t>-2002079302</t>
  </si>
  <si>
    <t>5*1,15 'Přepočtené koeficientem množství</t>
  </si>
  <si>
    <t>100</t>
  </si>
  <si>
    <t>220110186</t>
  </si>
  <si>
    <t>Montáž svorkovnice ve výšce nad 3 m, do výšky 10 m</t>
  </si>
  <si>
    <t>761768754</t>
  </si>
  <si>
    <t>101</t>
  </si>
  <si>
    <t>34561668.R01</t>
  </si>
  <si>
    <t>Proudová svorka hladká svorka, 16-95 Al // 2,5-</t>
  </si>
  <si>
    <t>-347717569</t>
  </si>
  <si>
    <t>Poznámka k položce:_x000D_
Svorka pro připojení na venkovní vedení AlFe 16 a měděného vodiče CY 2,5</t>
  </si>
  <si>
    <t>(2)*1,7*0,8*0,8 "silniční stožáry"</t>
  </si>
  <si>
    <t>(2)*0,008</t>
  </si>
  <si>
    <t>(35+25)/2*0,8*0,35 "zeleň"</t>
  </si>
  <si>
    <t>30+35+45</t>
  </si>
  <si>
    <t>110*1,2 'Přepočtené koeficientem množství</t>
  </si>
  <si>
    <t>45+40+30</t>
  </si>
  <si>
    <t>115*1,2 'Přepočtené koeficientem množství</t>
  </si>
  <si>
    <t>5 "komunikace"</t>
  </si>
  <si>
    <t>5*1,2 'Přepočtené koeficientem množství</t>
  </si>
  <si>
    <t>45+35+30</t>
  </si>
  <si>
    <t>110*1,15 'Přepočtené koeficientem množství</t>
  </si>
  <si>
    <t>0,12*10</t>
  </si>
  <si>
    <t>VRN - Vedlejší rozpočtové náklady</t>
  </si>
  <si>
    <t>000 - VRN - Vedlejší rozpočtové náklady</t>
  </si>
  <si>
    <t xml:space="preserve">    0 - VRN - Inženýrská činnost</t>
  </si>
  <si>
    <t xml:space="preserve">    VRN6 - Územní vlivy - VRN - Územní vlivy</t>
  </si>
  <si>
    <t xml:space="preserve">    VRN1 - Průzkumné, geodetické a projektové práce</t>
  </si>
  <si>
    <t xml:space="preserve">    VRN8 - Přesun stavebních kapacit</t>
  </si>
  <si>
    <t>000</t>
  </si>
  <si>
    <t>VRN - Inženýrská činnost</t>
  </si>
  <si>
    <t>012103000</t>
  </si>
  <si>
    <t>Geodetické práce před výstavbou</t>
  </si>
  <si>
    <t>283750300</t>
  </si>
  <si>
    <t>Poznámka k položce:_x000D_
Vytýčení stožárů VO a kabelové trasy_x000D_
Vytýčení ostatních inženýrských sítí.</t>
  </si>
  <si>
    <t>012203000</t>
  </si>
  <si>
    <t>Geodetické práce při provádění stavby</t>
  </si>
  <si>
    <t>-1380840486</t>
  </si>
  <si>
    <t>Poznámka k položce:_x000D_
Průběžné zaměření kabelové trasy VO během stavebních prací před zásypem.</t>
  </si>
  <si>
    <t>012303000</t>
  </si>
  <si>
    <t>Geodetické práce po výstavbě</t>
  </si>
  <si>
    <t>17344390</t>
  </si>
  <si>
    <t>Poznámka k položce:_x000D_
Zaměření skutečného stavu kabelové trasy VO,stožárů aj. zařízení elektro._x000D_
Dokumentace zaměření realizované stavby v 6 paré a 1x digitálně (CD nebo flashdisk)</t>
  </si>
  <si>
    <t>013254000</t>
  </si>
  <si>
    <t>Dokumentace skutečného provedení stavby</t>
  </si>
  <si>
    <t>1937605289</t>
  </si>
  <si>
    <t>Poznámka k položce:_x000D_
VO - skutečné provedení, vyznačené technické odchylky se zdůvodněním jiného řešení - musí být odsouhlaseno investorem nebo správcem sítě.</t>
  </si>
  <si>
    <t>044002000</t>
  </si>
  <si>
    <t>Revize elektro - veřejné osvětlení</t>
  </si>
  <si>
    <t>659330045</t>
  </si>
  <si>
    <t>045002000</t>
  </si>
  <si>
    <t>Kompletační a koordinační činnost</t>
  </si>
  <si>
    <t>-2059825348</t>
  </si>
  <si>
    <t>Poznámka k položce:_x000D_
Kompletační a koordinační činnost - zajištění, aby nedošlo k odstávce stávající stavbou nedotčené soustavy VO v nočních hodinách.</t>
  </si>
  <si>
    <t>045303000</t>
  </si>
  <si>
    <t>Koordinační činnost</t>
  </si>
  <si>
    <t>2013883093</t>
  </si>
  <si>
    <t>Poznámka k položce:_x000D_
Koordinační činnost s ostatními SO a jinými souvisejícími činostmi - časová souslednost, místní postupné provádění prací s jiným investorem.</t>
  </si>
  <si>
    <t>VRN6 - Územní vlivy</t>
  </si>
  <si>
    <t>VRN - Územní vlivy</t>
  </si>
  <si>
    <t>065002000</t>
  </si>
  <si>
    <t>Mimostaveništní doprava materiálů</t>
  </si>
  <si>
    <t>-1723977217</t>
  </si>
  <si>
    <t>Poznámka k položce:_x000D_
Mimostaveništní doprava materiálu - stožáry, kabely, uzemnění, chráničky, svítidla a jiný stavební materiál</t>
  </si>
  <si>
    <t>VRN1</t>
  </si>
  <si>
    <t>Průzkumné, geodetické a projektové práce</t>
  </si>
  <si>
    <t>013244000</t>
  </si>
  <si>
    <t>Dokumentace pro provádění stavby</t>
  </si>
  <si>
    <t>1024</t>
  </si>
  <si>
    <t>1068601057</t>
  </si>
  <si>
    <t>Dokumentace pro provádění stavby VO</t>
  </si>
  <si>
    <t>Poznámka k položce:_x000D_
Dokumentace pro provádění stavby vycházející ze zadávací dokumentace řešící veškeré souvislosti pro realizaci stavby VO.</t>
  </si>
  <si>
    <t>013274000</t>
  </si>
  <si>
    <t>Pasportizace objektu před započetím prací - VO</t>
  </si>
  <si>
    <t>1756796481</t>
  </si>
  <si>
    <t>Poznámka k položce:_x000D_
Ověření a zmapování stávajícího zapojení VO včetně nákladů na výkresovou dokumentaci - kabelový plán, schéma napájení apod.</t>
  </si>
  <si>
    <t>013294000</t>
  </si>
  <si>
    <t>Ostatní dokumentace - výrobní dokumentace - stožárů, výložníků, rozváděčů aj.</t>
  </si>
  <si>
    <t>1853702986</t>
  </si>
  <si>
    <t>Poznámka k položce:_x000D_
Ostatní dokumentace - výrobní dokumentace - stožárů, výložníků, rozváděčů aj.</t>
  </si>
  <si>
    <t>VRN8</t>
  </si>
  <si>
    <t>Přesun stavebních kapacit</t>
  </si>
  <si>
    <t>081002000</t>
  </si>
  <si>
    <t>Doprava zaměstnanců</t>
  </si>
  <si>
    <t>527351615</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</si>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</sst>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6">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4" fillId="0" borderId="0" applyNumberFormat="0" applyFill="0" applyBorder="0" applyAlignment="0" applyProtection="0"/>
  </cellStyleXfs>
  <cellXfs count="38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0" fillId="0" borderId="0" xfId="0" applyAlignment="1">
      <alignment horizontal="center" vertical="center"/>
    </xf>
    <xf numFmtId="0" fontId="11"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2" fillId="0" borderId="0" xfId="0" applyFont="1" applyAlignment="1" applyProtection="1">
      <alignment horizontal="left" vertical="center"/>
    </xf>
    <xf numFmtId="0" fontId="13" fillId="0" borderId="0" xfId="0" applyFont="1" applyAlignment="1">
      <alignment horizontal="left" vertical="center"/>
    </xf>
    <xf numFmtId="0" fontId="14"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6"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6"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0" fillId="4" borderId="9" xfId="0" applyFont="1" applyFill="1" applyBorder="1" applyAlignment="1" applyProtection="1">
      <alignment horizontal="center" vertical="center"/>
    </xf>
    <xf numFmtId="0" fontId="21" fillId="0" borderId="17" xfId="0" applyFont="1" applyBorder="1" applyAlignment="1" applyProtection="1">
      <alignment horizontal="center" vertical="center" wrapText="1"/>
    </xf>
    <xf numFmtId="0" fontId="21" fillId="0" borderId="18" xfId="0" applyFont="1" applyBorder="1" applyAlignment="1" applyProtection="1">
      <alignment horizontal="center" vertical="center" wrapText="1"/>
    </xf>
    <xf numFmtId="0" fontId="21"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2" fillId="0" borderId="0" xfId="0" applyFont="1" applyAlignment="1" applyProtection="1">
      <alignment horizontal="left" vertical="center"/>
    </xf>
    <xf numFmtId="0" fontId="22" fillId="0" borderId="0" xfId="0" applyFont="1" applyAlignment="1" applyProtection="1">
      <alignment vertical="center"/>
    </xf>
    <xf numFmtId="4" fontId="22"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18" fillId="0" borderId="15" xfId="0" applyNumberFormat="1" applyFont="1" applyBorder="1" applyAlignment="1" applyProtection="1">
      <alignment vertical="center"/>
    </xf>
    <xf numFmtId="4" fontId="18" fillId="0" borderId="0" xfId="0" applyNumberFormat="1" applyFont="1" applyBorder="1" applyAlignment="1" applyProtection="1">
      <alignment vertical="center"/>
    </xf>
    <xf numFmtId="166" fontId="18" fillId="0" borderId="0" xfId="0" applyNumberFormat="1" applyFont="1" applyBorder="1" applyAlignment="1" applyProtection="1">
      <alignment vertical="center"/>
    </xf>
    <xf numFmtId="4" fontId="18" fillId="0" borderId="16" xfId="0" applyNumberFormat="1" applyFont="1" applyBorder="1" applyAlignment="1" applyProtection="1">
      <alignment vertical="center"/>
    </xf>
    <xf numFmtId="0" fontId="4" fillId="0" borderId="0" xfId="0" applyFont="1" applyAlignment="1">
      <alignment horizontal="left" vertical="center"/>
    </xf>
    <xf numFmtId="0" fontId="23" fillId="0" borderId="0" xfId="0" applyFont="1" applyAlignment="1">
      <alignment horizontal="left" vertical="center"/>
    </xf>
    <xf numFmtId="0" fontId="24" fillId="0" borderId="0" xfId="1" applyFont="1" applyAlignment="1">
      <alignment horizontal="center" vertical="center"/>
    </xf>
    <xf numFmtId="0" fontId="5" fillId="0" borderId="4" xfId="0" applyFont="1" applyBorder="1" applyAlignment="1" applyProtection="1">
      <alignment vertical="center"/>
    </xf>
    <xf numFmtId="0" fontId="25" fillId="0" borderId="0" xfId="0" applyFont="1" applyAlignment="1" applyProtection="1">
      <alignment vertical="center"/>
    </xf>
    <xf numFmtId="0" fontId="26"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7" fillId="0" borderId="15" xfId="0" applyNumberFormat="1" applyFont="1" applyBorder="1" applyAlignment="1" applyProtection="1">
      <alignment vertical="center"/>
    </xf>
    <xf numFmtId="4" fontId="27" fillId="0" borderId="0" xfId="0" applyNumberFormat="1" applyFont="1" applyBorder="1" applyAlignment="1" applyProtection="1">
      <alignment vertical="center"/>
    </xf>
    <xf numFmtId="166" fontId="27" fillId="0" borderId="0" xfId="0" applyNumberFormat="1" applyFont="1" applyBorder="1" applyAlignment="1" applyProtection="1">
      <alignment vertical="center"/>
    </xf>
    <xf numFmtId="4" fontId="27" fillId="0" borderId="16" xfId="0" applyNumberFormat="1" applyFont="1" applyBorder="1" applyAlignment="1" applyProtection="1">
      <alignment vertical="center"/>
    </xf>
    <xf numFmtId="0" fontId="5" fillId="0" borderId="0" xfId="0" applyFont="1" applyAlignment="1">
      <alignment horizontal="left" vertical="center"/>
    </xf>
    <xf numFmtId="4" fontId="27" fillId="0" borderId="20" xfId="0" applyNumberFormat="1" applyFont="1" applyBorder="1" applyAlignment="1" applyProtection="1">
      <alignment vertical="center"/>
    </xf>
    <xf numFmtId="4" fontId="27" fillId="0" borderId="21" xfId="0" applyNumberFormat="1" applyFont="1" applyBorder="1" applyAlignment="1" applyProtection="1">
      <alignment vertical="center"/>
    </xf>
    <xf numFmtId="166" fontId="27" fillId="0" borderId="21" xfId="0" applyNumberFormat="1" applyFont="1" applyBorder="1" applyAlignment="1" applyProtection="1">
      <alignment vertical="center"/>
    </xf>
    <xf numFmtId="4" fontId="27" fillId="0" borderId="22" xfId="0" applyNumberFormat="1" applyFont="1" applyBorder="1" applyAlignment="1" applyProtection="1">
      <alignment vertical="center"/>
    </xf>
    <xf numFmtId="0" fontId="0" fillId="0" borderId="0" xfId="0" applyProtection="1">
      <protection locked="0"/>
    </xf>
    <xf numFmtId="0" fontId="0" fillId="0" borderId="2" xfId="0" applyBorder="1"/>
    <xf numFmtId="0" fontId="0" fillId="0" borderId="3" xfId="0" applyBorder="1"/>
    <xf numFmtId="0" fontId="0" fillId="0" borderId="3" xfId="0" applyBorder="1" applyProtection="1">
      <protection locked="0"/>
    </xf>
    <xf numFmtId="0" fontId="12" fillId="0" borderId="0" xfId="0" applyFont="1" applyAlignment="1">
      <alignment horizontal="left" vertical="center"/>
    </xf>
    <xf numFmtId="0" fontId="28"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pplyProtection="1">
      <alignment vertical="center"/>
      <protection locked="0"/>
    </xf>
    <xf numFmtId="0" fontId="0" fillId="0" borderId="4" xfId="0" applyBorder="1" applyAlignment="1">
      <alignment vertical="center"/>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pplyProtection="1">
      <alignment horizontal="left" vertical="top"/>
      <protection locked="0"/>
    </xf>
    <xf numFmtId="0" fontId="0" fillId="0" borderId="0" xfId="0" applyFont="1" applyAlignment="1">
      <alignment vertical="center" wrapText="1"/>
    </xf>
    <xf numFmtId="0" fontId="0" fillId="0" borderId="4" xfId="0" applyFont="1" applyBorder="1" applyAlignment="1">
      <alignment vertical="center" wrapText="1"/>
    </xf>
    <xf numFmtId="0" fontId="0" fillId="0" borderId="0" xfId="0" applyFont="1" applyAlignment="1" applyProtection="1">
      <alignment vertical="center" wrapText="1"/>
      <protection locked="0"/>
    </xf>
    <xf numFmtId="0" fontId="0" fillId="0" borderId="4" xfId="0" applyBorder="1" applyAlignment="1">
      <alignment vertical="center" wrapText="1"/>
    </xf>
    <xf numFmtId="0" fontId="0" fillId="0" borderId="13" xfId="0" applyFont="1" applyBorder="1" applyAlignment="1">
      <alignment vertical="center"/>
    </xf>
    <xf numFmtId="0" fontId="0" fillId="0" borderId="13" xfId="0" applyFont="1" applyBorder="1" applyAlignment="1" applyProtection="1">
      <alignment vertical="center"/>
      <protection locked="0"/>
    </xf>
    <xf numFmtId="0" fontId="16" fillId="0" borderId="0" xfId="0" applyFont="1" applyAlignment="1">
      <alignment horizontal="left" vertical="center"/>
    </xf>
    <xf numFmtId="4" fontId="22"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19"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0" fontId="0" fillId="4" borderId="8" xfId="0" applyFont="1" applyFill="1" applyBorder="1" applyAlignment="1" applyProtection="1">
      <alignment vertical="center"/>
      <protection locked="0"/>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1"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20"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0" fillId="4" borderId="0" xfId="0" applyFont="1" applyFill="1" applyAlignment="1" applyProtection="1">
      <alignment horizontal="right" vertical="center"/>
    </xf>
    <xf numFmtId="0" fontId="29"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0" fontId="6" fillId="0" borderId="21" xfId="0" applyFont="1" applyBorder="1" applyAlignment="1" applyProtection="1">
      <alignment vertical="center"/>
      <protection locked="0"/>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0" fontId="7" fillId="0" borderId="21" xfId="0" applyFont="1" applyBorder="1" applyAlignment="1" applyProtection="1">
      <alignment vertical="center"/>
      <protection locked="0"/>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0" fillId="4" borderId="17" xfId="0" applyFont="1" applyFill="1" applyBorder="1" applyAlignment="1" applyProtection="1">
      <alignment horizontal="center" vertical="center" wrapText="1"/>
    </xf>
    <xf numFmtId="0" fontId="20" fillId="4" borderId="18" xfId="0" applyFont="1" applyFill="1" applyBorder="1" applyAlignment="1" applyProtection="1">
      <alignment horizontal="center" vertical="center" wrapText="1"/>
    </xf>
    <xf numFmtId="0" fontId="20" fillId="4" borderId="18" xfId="0" applyFont="1" applyFill="1" applyBorder="1" applyAlignment="1" applyProtection="1">
      <alignment horizontal="center" vertical="center" wrapText="1"/>
      <protection locked="0"/>
    </xf>
    <xf numFmtId="0" fontId="20"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2" fillId="0" borderId="0" xfId="0" applyNumberFormat="1" applyFont="1" applyAlignment="1" applyProtection="1"/>
    <xf numFmtId="0" fontId="0" fillId="0" borderId="13" xfId="0" applyBorder="1" applyAlignment="1" applyProtection="1">
      <alignment vertical="center"/>
    </xf>
    <xf numFmtId="166" fontId="30" fillId="0" borderId="13" xfId="0" applyNumberFormat="1" applyFont="1" applyBorder="1" applyAlignment="1" applyProtection="1"/>
    <xf numFmtId="166" fontId="30" fillId="0" borderId="14" xfId="0" applyNumberFormat="1" applyFont="1" applyBorder="1" applyAlignment="1" applyProtection="1"/>
    <xf numFmtId="4" fontId="31"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0" fillId="0" borderId="23" xfId="0" applyFont="1" applyBorder="1" applyAlignment="1" applyProtection="1">
      <alignment horizontal="center" vertical="center"/>
    </xf>
    <xf numFmtId="49" fontId="20" fillId="0" borderId="23" xfId="0" applyNumberFormat="1" applyFont="1" applyBorder="1" applyAlignment="1" applyProtection="1">
      <alignment horizontal="left" vertical="center" wrapText="1"/>
    </xf>
    <xf numFmtId="0" fontId="20" fillId="0" borderId="23" xfId="0" applyFont="1" applyBorder="1" applyAlignment="1" applyProtection="1">
      <alignment horizontal="left" vertical="center" wrapText="1"/>
    </xf>
    <xf numFmtId="0" fontId="20" fillId="0" borderId="23" xfId="0" applyFont="1" applyBorder="1" applyAlignment="1" applyProtection="1">
      <alignment horizontal="center" vertical="center" wrapText="1"/>
    </xf>
    <xf numFmtId="167" fontId="20" fillId="0" borderId="23" xfId="0" applyNumberFormat="1" applyFont="1" applyBorder="1" applyAlignment="1" applyProtection="1">
      <alignment vertical="center"/>
    </xf>
    <xf numFmtId="4" fontId="20" fillId="2" borderId="23" xfId="0" applyNumberFormat="1" applyFont="1" applyFill="1" applyBorder="1" applyAlignment="1" applyProtection="1">
      <alignment vertical="center"/>
      <protection locked="0"/>
    </xf>
    <xf numFmtId="4" fontId="20" fillId="0" borderId="23" xfId="0" applyNumberFormat="1" applyFont="1" applyBorder="1" applyAlignment="1" applyProtection="1">
      <alignment vertical="center"/>
    </xf>
    <xf numFmtId="0" fontId="21" fillId="2" borderId="15" xfId="0" applyFont="1" applyFill="1" applyBorder="1" applyAlignment="1" applyProtection="1">
      <alignment horizontal="left" vertical="center"/>
      <protection locked="0"/>
    </xf>
    <xf numFmtId="0" fontId="21" fillId="0" borderId="0" xfId="0" applyFont="1" applyBorder="1" applyAlignment="1" applyProtection="1">
      <alignment horizontal="center" vertical="center"/>
    </xf>
    <xf numFmtId="166" fontId="21" fillId="0" borderId="0" xfId="0" applyNumberFormat="1" applyFont="1" applyBorder="1" applyAlignment="1" applyProtection="1">
      <alignment vertical="center"/>
    </xf>
    <xf numFmtId="166" fontId="21" fillId="0" borderId="16" xfId="0" applyNumberFormat="1" applyFont="1" applyBorder="1" applyAlignment="1" applyProtection="1">
      <alignment vertical="center"/>
    </xf>
    <xf numFmtId="0" fontId="20" fillId="0" borderId="0" xfId="0" applyFont="1" applyAlignment="1">
      <alignment horizontal="left" vertical="center"/>
    </xf>
    <xf numFmtId="4" fontId="0" fillId="0" borderId="0" xfId="0" applyNumberFormat="1" applyFont="1" applyAlignment="1">
      <alignment vertical="center"/>
    </xf>
    <xf numFmtId="0" fontId="32" fillId="0" borderId="0" xfId="0" applyFont="1" applyAlignment="1" applyProtection="1">
      <alignment horizontal="left" vertical="center"/>
    </xf>
    <xf numFmtId="0" fontId="33" fillId="0" borderId="0" xfId="0" applyFont="1" applyAlignment="1" applyProtection="1">
      <alignment horizontal="left" vertical="center" wrapText="1"/>
    </xf>
    <xf numFmtId="0" fontId="0" fillId="0" borderId="15" xfId="0" applyFont="1" applyBorder="1" applyAlignment="1" applyProtection="1">
      <alignment vertical="center"/>
    </xf>
    <xf numFmtId="0" fontId="0" fillId="0" borderId="0" xfId="0" applyBorder="1" applyAlignment="1" applyProtection="1">
      <alignment vertical="center"/>
    </xf>
    <xf numFmtId="0" fontId="34" fillId="0" borderId="0" xfId="0" applyFont="1" applyAlignment="1" applyProtection="1">
      <alignment vertical="center" wrapText="1"/>
    </xf>
    <xf numFmtId="0" fontId="35" fillId="0" borderId="23" xfId="0" applyFont="1" applyBorder="1" applyAlignment="1" applyProtection="1">
      <alignment horizontal="center" vertical="center"/>
    </xf>
    <xf numFmtId="49" fontId="35" fillId="0" borderId="23" xfId="0" applyNumberFormat="1" applyFont="1" applyBorder="1" applyAlignment="1" applyProtection="1">
      <alignment horizontal="left" vertical="center" wrapText="1"/>
    </xf>
    <xf numFmtId="0" fontId="35" fillId="0" borderId="23" xfId="0" applyFont="1" applyBorder="1" applyAlignment="1" applyProtection="1">
      <alignment horizontal="left" vertical="center" wrapText="1"/>
    </xf>
    <xf numFmtId="0" fontId="35" fillId="0" borderId="23" xfId="0" applyFont="1" applyBorder="1" applyAlignment="1" applyProtection="1">
      <alignment horizontal="center" vertical="center" wrapText="1"/>
    </xf>
    <xf numFmtId="167" fontId="35" fillId="0" borderId="23" xfId="0" applyNumberFormat="1" applyFont="1" applyBorder="1" applyAlignment="1" applyProtection="1">
      <alignment vertical="center"/>
    </xf>
    <xf numFmtId="4" fontId="35" fillId="2" borderId="23" xfId="0" applyNumberFormat="1" applyFont="1" applyFill="1" applyBorder="1" applyAlignment="1" applyProtection="1">
      <alignment vertical="center"/>
      <protection locked="0"/>
    </xf>
    <xf numFmtId="4" fontId="35" fillId="0" borderId="23" xfId="0" applyNumberFormat="1" applyFont="1" applyBorder="1" applyAlignment="1" applyProtection="1">
      <alignment vertical="center"/>
    </xf>
    <xf numFmtId="0" fontId="36" fillId="0" borderId="4" xfId="0" applyFont="1" applyBorder="1" applyAlignment="1">
      <alignment vertical="center"/>
    </xf>
    <xf numFmtId="0" fontId="35" fillId="2" borderId="15" xfId="0" applyFont="1" applyFill="1" applyBorder="1" applyAlignment="1" applyProtection="1">
      <alignment horizontal="left" vertical="center"/>
      <protection locked="0"/>
    </xf>
    <xf numFmtId="0" fontId="35" fillId="0" borderId="0" xfId="0" applyFont="1" applyBorder="1" applyAlignment="1" applyProtection="1">
      <alignment horizontal="center"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167" fontId="20" fillId="2" borderId="23" xfId="0" applyNumberFormat="1" applyFont="1" applyFill="1" applyBorder="1" applyAlignment="1" applyProtection="1">
      <alignment vertical="center"/>
      <protection locked="0"/>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0" fillId="0" borderId="0" xfId="0" applyAlignment="1">
      <alignment vertical="top"/>
    </xf>
    <xf numFmtId="0" fontId="37" fillId="0" borderId="24" xfId="0" applyFont="1" applyBorder="1" applyAlignment="1">
      <alignment vertical="center" wrapText="1"/>
    </xf>
    <xf numFmtId="0" fontId="37" fillId="0" borderId="25" xfId="0" applyFont="1" applyBorder="1" applyAlignment="1">
      <alignment vertical="center" wrapText="1"/>
    </xf>
    <xf numFmtId="0" fontId="37" fillId="0" borderId="26" xfId="0" applyFont="1" applyBorder="1" applyAlignment="1">
      <alignment vertical="center" wrapText="1"/>
    </xf>
    <xf numFmtId="0" fontId="37" fillId="0" borderId="27"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7" xfId="0" applyFont="1" applyBorder="1" applyAlignment="1">
      <alignment vertical="center" wrapText="1"/>
    </xf>
    <xf numFmtId="0" fontId="37" fillId="0" borderId="28" xfId="0" applyFont="1" applyBorder="1" applyAlignment="1">
      <alignment vertical="center" wrapText="1"/>
    </xf>
    <xf numFmtId="0" fontId="39" fillId="0" borderId="1" xfId="0" applyFont="1" applyBorder="1" applyAlignment="1">
      <alignment horizontal="left" vertical="center" wrapText="1"/>
    </xf>
    <xf numFmtId="0" fontId="40" fillId="0" borderId="1" xfId="0" applyFont="1" applyBorder="1" applyAlignment="1">
      <alignment horizontal="left" vertical="center" wrapText="1"/>
    </xf>
    <xf numFmtId="0" fontId="40" fillId="0" borderId="27" xfId="0" applyFont="1" applyBorder="1" applyAlignment="1">
      <alignment vertical="center" wrapText="1"/>
    </xf>
    <xf numFmtId="0" fontId="40" fillId="0" borderId="1" xfId="0" applyFont="1" applyBorder="1" applyAlignment="1">
      <alignment vertical="center" wrapText="1"/>
    </xf>
    <xf numFmtId="0" fontId="40" fillId="0" borderId="1" xfId="0" applyFont="1" applyBorder="1" applyAlignment="1">
      <alignment horizontal="left" vertical="center"/>
    </xf>
    <xf numFmtId="0" fontId="40" fillId="0" borderId="1" xfId="0" applyFont="1" applyBorder="1" applyAlignment="1">
      <alignment vertical="center"/>
    </xf>
    <xf numFmtId="49" fontId="40" fillId="0" borderId="1" xfId="0" applyNumberFormat="1" applyFont="1" applyBorder="1" applyAlignment="1">
      <alignment vertical="center" wrapText="1"/>
    </xf>
    <xf numFmtId="0" fontId="37" fillId="0" borderId="30" xfId="0" applyFont="1" applyBorder="1" applyAlignment="1">
      <alignment vertical="center" wrapText="1"/>
    </xf>
    <xf numFmtId="0" fontId="41" fillId="0" borderId="29" xfId="0" applyFont="1" applyBorder="1" applyAlignment="1">
      <alignment vertical="center" wrapText="1"/>
    </xf>
    <xf numFmtId="0" fontId="37" fillId="0" borderId="31" xfId="0" applyFont="1" applyBorder="1" applyAlignment="1">
      <alignment vertical="center" wrapText="1"/>
    </xf>
    <xf numFmtId="0" fontId="37" fillId="0" borderId="1" xfId="0" applyFont="1" applyBorder="1" applyAlignment="1">
      <alignment vertical="top"/>
    </xf>
    <xf numFmtId="0" fontId="37" fillId="0" borderId="0" xfId="0" applyFont="1" applyAlignment="1">
      <alignment vertical="top"/>
    </xf>
    <xf numFmtId="0" fontId="37" fillId="0" borderId="24" xfId="0" applyFont="1" applyBorder="1" applyAlignment="1">
      <alignment horizontal="left" vertical="center"/>
    </xf>
    <xf numFmtId="0" fontId="37" fillId="0" borderId="25" xfId="0" applyFont="1" applyBorder="1" applyAlignment="1">
      <alignment horizontal="left" vertical="center"/>
    </xf>
    <xf numFmtId="0" fontId="37" fillId="0" borderId="26" xfId="0" applyFont="1" applyBorder="1" applyAlignment="1">
      <alignment horizontal="left" vertical="center"/>
    </xf>
    <xf numFmtId="0" fontId="37" fillId="0" borderId="27" xfId="0" applyFont="1" applyBorder="1" applyAlignment="1">
      <alignment horizontal="left" vertical="center"/>
    </xf>
    <xf numFmtId="0" fontId="37" fillId="0" borderId="28" xfId="0" applyFont="1" applyBorder="1" applyAlignment="1">
      <alignment horizontal="left" vertical="center"/>
    </xf>
    <xf numFmtId="0" fontId="39" fillId="0" borderId="1" xfId="0" applyFont="1" applyBorder="1" applyAlignment="1">
      <alignment horizontal="left" vertical="center"/>
    </xf>
    <xf numFmtId="0" fontId="42" fillId="0" borderId="0" xfId="0" applyFont="1" applyAlignment="1">
      <alignment horizontal="left" vertical="center"/>
    </xf>
    <xf numFmtId="0" fontId="39" fillId="0" borderId="29" xfId="0" applyFont="1" applyBorder="1" applyAlignment="1">
      <alignment horizontal="left" vertical="center"/>
    </xf>
    <xf numFmtId="0" fontId="39" fillId="0" borderId="29" xfId="0" applyFont="1" applyBorder="1" applyAlignment="1">
      <alignment horizontal="center" vertical="center"/>
    </xf>
    <xf numFmtId="0" fontId="42" fillId="0" borderId="29" xfId="0" applyFont="1" applyBorder="1" applyAlignment="1">
      <alignment horizontal="left" vertical="center"/>
    </xf>
    <xf numFmtId="0" fontId="43" fillId="0" borderId="1" xfId="0" applyFont="1" applyBorder="1" applyAlignment="1">
      <alignment horizontal="left" vertical="center"/>
    </xf>
    <xf numFmtId="0" fontId="40" fillId="0" borderId="0" xfId="0" applyFont="1" applyAlignment="1">
      <alignment horizontal="left" vertical="center"/>
    </xf>
    <xf numFmtId="0" fontId="40" fillId="0" borderId="1" xfId="0" applyFont="1" applyBorder="1" applyAlignment="1">
      <alignment horizontal="center" vertical="center"/>
    </xf>
    <xf numFmtId="0" fontId="40" fillId="0" borderId="27" xfId="0" applyFont="1" applyBorder="1" applyAlignment="1">
      <alignment horizontal="left" vertical="center"/>
    </xf>
    <xf numFmtId="0" fontId="40" fillId="0" borderId="1" xfId="0" applyFont="1" applyFill="1" applyBorder="1" applyAlignment="1">
      <alignment horizontal="left" vertical="center"/>
    </xf>
    <xf numFmtId="0" fontId="40" fillId="0" borderId="1" xfId="0" applyFont="1" applyFill="1" applyBorder="1" applyAlignment="1">
      <alignment horizontal="center" vertical="center"/>
    </xf>
    <xf numFmtId="0" fontId="37" fillId="0" borderId="30" xfId="0" applyFont="1" applyBorder="1" applyAlignment="1">
      <alignment horizontal="left" vertical="center"/>
    </xf>
    <xf numFmtId="0" fontId="41" fillId="0" borderId="29" xfId="0" applyFont="1" applyBorder="1" applyAlignment="1">
      <alignment horizontal="left" vertical="center"/>
    </xf>
    <xf numFmtId="0" fontId="37" fillId="0" borderId="31" xfId="0" applyFont="1" applyBorder="1" applyAlignment="1">
      <alignment horizontal="left" vertical="center"/>
    </xf>
    <xf numFmtId="0" fontId="37" fillId="0" borderId="1" xfId="0" applyFont="1" applyBorder="1" applyAlignment="1">
      <alignment horizontal="left" vertical="center"/>
    </xf>
    <xf numFmtId="0" fontId="41" fillId="0" borderId="1" xfId="0" applyFont="1" applyBorder="1" applyAlignment="1">
      <alignment horizontal="left" vertical="center"/>
    </xf>
    <xf numFmtId="0" fontId="42" fillId="0" borderId="1" xfId="0" applyFont="1" applyBorder="1" applyAlignment="1">
      <alignment horizontal="left" vertical="center"/>
    </xf>
    <xf numFmtId="0" fontId="40" fillId="0" borderId="29" xfId="0" applyFont="1" applyBorder="1" applyAlignment="1">
      <alignment horizontal="left" vertical="center"/>
    </xf>
    <xf numFmtId="0" fontId="37" fillId="0" borderId="1" xfId="0" applyFont="1" applyBorder="1" applyAlignment="1">
      <alignment horizontal="left" vertical="center" wrapText="1"/>
    </xf>
    <xf numFmtId="0" fontId="40" fillId="0" borderId="1" xfId="0" applyFont="1" applyBorder="1" applyAlignment="1">
      <alignment horizontal="center" vertical="center" wrapText="1"/>
    </xf>
    <xf numFmtId="0" fontId="37" fillId="0" borderId="24" xfId="0" applyFont="1" applyBorder="1" applyAlignment="1">
      <alignment horizontal="left" vertical="center" wrapText="1"/>
    </xf>
    <xf numFmtId="0" fontId="37" fillId="0" borderId="25" xfId="0" applyFont="1" applyBorder="1" applyAlignment="1">
      <alignment horizontal="left" vertical="center" wrapText="1"/>
    </xf>
    <xf numFmtId="0" fontId="37" fillId="0" borderId="26" xfId="0" applyFont="1" applyBorder="1" applyAlignment="1">
      <alignment horizontal="left" vertical="center" wrapText="1"/>
    </xf>
    <xf numFmtId="0" fontId="37" fillId="0" borderId="27" xfId="0" applyFont="1" applyBorder="1" applyAlignment="1">
      <alignment horizontal="left" vertical="center" wrapText="1"/>
    </xf>
    <xf numFmtId="0" fontId="37" fillId="0" borderId="28" xfId="0" applyFont="1" applyBorder="1" applyAlignment="1">
      <alignment horizontal="left" vertical="center" wrapText="1"/>
    </xf>
    <xf numFmtId="0" fontId="42" fillId="0" borderId="27" xfId="0" applyFont="1" applyBorder="1" applyAlignment="1">
      <alignment horizontal="left" vertical="center" wrapText="1"/>
    </xf>
    <xf numFmtId="0" fontId="42" fillId="0" borderId="28" xfId="0" applyFont="1" applyBorder="1" applyAlignment="1">
      <alignment horizontal="left" vertical="center" wrapText="1"/>
    </xf>
    <xf numFmtId="0" fontId="40" fillId="0" borderId="27" xfId="0" applyFont="1" applyBorder="1" applyAlignment="1">
      <alignment horizontal="left" vertical="center" wrapText="1"/>
    </xf>
    <xf numFmtId="0" fontId="40" fillId="0" borderId="28" xfId="0" applyFont="1" applyBorder="1" applyAlignment="1">
      <alignment horizontal="left" vertical="center" wrapText="1"/>
    </xf>
    <xf numFmtId="0" fontId="40" fillId="0" borderId="28" xfId="0" applyFont="1" applyBorder="1" applyAlignment="1">
      <alignment horizontal="left" vertical="center"/>
    </xf>
    <xf numFmtId="0" fontId="40" fillId="0" borderId="30" xfId="0" applyFont="1" applyBorder="1" applyAlignment="1">
      <alignment horizontal="left" vertical="center" wrapText="1"/>
    </xf>
    <xf numFmtId="0" fontId="40" fillId="0" borderId="29" xfId="0" applyFont="1" applyBorder="1" applyAlignment="1">
      <alignment horizontal="left" vertical="center" wrapText="1"/>
    </xf>
    <xf numFmtId="0" fontId="40" fillId="0" borderId="31" xfId="0" applyFont="1" applyBorder="1" applyAlignment="1">
      <alignment horizontal="left" vertical="center" wrapText="1"/>
    </xf>
    <xf numFmtId="0" fontId="40" fillId="0" borderId="1" xfId="0" applyFont="1" applyBorder="1" applyAlignment="1">
      <alignment horizontal="left" vertical="top"/>
    </xf>
    <xf numFmtId="0" fontId="40" fillId="0" borderId="1" xfId="0" applyFont="1" applyBorder="1" applyAlignment="1">
      <alignment horizontal="center" vertical="top"/>
    </xf>
    <xf numFmtId="0" fontId="40" fillId="0" borderId="30" xfId="0" applyFont="1" applyBorder="1" applyAlignment="1">
      <alignment horizontal="left" vertical="center"/>
    </xf>
    <xf numFmtId="0" fontId="40" fillId="0" borderId="31" xfId="0" applyFont="1" applyBorder="1" applyAlignment="1">
      <alignment horizontal="left" vertical="center"/>
    </xf>
    <xf numFmtId="0" fontId="42" fillId="0" borderId="0" xfId="0" applyFont="1" applyAlignment="1">
      <alignment vertical="center"/>
    </xf>
    <xf numFmtId="0" fontId="39" fillId="0" borderId="1" xfId="0" applyFont="1" applyBorder="1" applyAlignment="1">
      <alignment vertical="center"/>
    </xf>
    <xf numFmtId="0" fontId="42" fillId="0" borderId="29" xfId="0" applyFont="1" applyBorder="1" applyAlignment="1">
      <alignment vertical="center"/>
    </xf>
    <xf numFmtId="0" fontId="39" fillId="0" borderId="29" xfId="0" applyFont="1" applyBorder="1" applyAlignment="1">
      <alignment vertical="center"/>
    </xf>
    <xf numFmtId="0" fontId="0" fillId="0" borderId="1" xfId="0" applyBorder="1" applyAlignment="1">
      <alignment vertical="top"/>
    </xf>
    <xf numFmtId="49" fontId="40" fillId="0" borderId="1" xfId="0" applyNumberFormat="1" applyFont="1" applyBorder="1" applyAlignment="1">
      <alignment horizontal="left" vertical="center"/>
    </xf>
    <xf numFmtId="0" fontId="0" fillId="0" borderId="29" xfId="0" applyBorder="1" applyAlignment="1">
      <alignment vertical="top"/>
    </xf>
    <xf numFmtId="0" fontId="39" fillId="0" borderId="29" xfId="0" applyFont="1" applyBorder="1" applyAlignment="1">
      <alignment horizontal="left"/>
    </xf>
    <xf numFmtId="0" fontId="42" fillId="0" borderId="29" xfId="0" applyFont="1" applyBorder="1" applyAlignment="1"/>
    <xf numFmtId="0" fontId="37" fillId="0" borderId="27" xfId="0" applyFont="1" applyBorder="1" applyAlignment="1">
      <alignment vertical="top"/>
    </xf>
    <xf numFmtId="0" fontId="37" fillId="0" borderId="28" xfId="0" applyFont="1" applyBorder="1" applyAlignment="1">
      <alignment vertical="top"/>
    </xf>
    <xf numFmtId="0" fontId="37" fillId="0" borderId="1" xfId="0" applyFont="1" applyBorder="1" applyAlignment="1">
      <alignment horizontal="center" vertical="center"/>
    </xf>
    <xf numFmtId="0" fontId="37" fillId="0" borderId="1" xfId="0" applyFont="1" applyBorder="1" applyAlignment="1">
      <alignment horizontal="left" vertical="top"/>
    </xf>
    <xf numFmtId="0" fontId="37" fillId="0" borderId="30" xfId="0" applyFont="1" applyBorder="1" applyAlignment="1">
      <alignment vertical="top"/>
    </xf>
    <xf numFmtId="0" fontId="37" fillId="0" borderId="29" xfId="0" applyFont="1" applyBorder="1" applyAlignment="1">
      <alignment vertical="top"/>
    </xf>
    <xf numFmtId="0" fontId="37" fillId="0" borderId="31" xfId="0" applyFont="1" applyBorder="1" applyAlignment="1">
      <alignment vertical="top"/>
    </xf>
    <xf numFmtId="0" fontId="0" fillId="0" borderId="0" xfId="0"/>
    <xf numFmtId="4" fontId="17"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15" fillId="0" borderId="0" xfId="0" applyFont="1" applyAlignment="1">
      <alignment horizontal="left" vertical="top" wrapText="1"/>
    </xf>
    <xf numFmtId="0" fontId="15" fillId="0" borderId="0" xfId="0" applyFont="1" applyAlignment="1">
      <alignment horizontal="left" vertical="center"/>
    </xf>
    <xf numFmtId="0" fontId="17"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6"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26" fillId="0" borderId="0" xfId="0" applyNumberFormat="1" applyFont="1" applyAlignment="1" applyProtection="1">
      <alignment vertical="center"/>
    </xf>
    <xf numFmtId="0" fontId="26" fillId="0" borderId="0" xfId="0" applyFont="1" applyAlignment="1" applyProtection="1">
      <alignment vertical="center"/>
    </xf>
    <xf numFmtId="0" fontId="25" fillId="0" borderId="0" xfId="0" applyFont="1" applyAlignment="1" applyProtection="1">
      <alignment horizontal="left" vertical="center" wrapText="1"/>
    </xf>
    <xf numFmtId="4" fontId="22" fillId="0" borderId="0" xfId="0" applyNumberFormat="1" applyFont="1" applyAlignment="1" applyProtection="1">
      <alignment horizontal="right" vertical="center"/>
    </xf>
    <xf numFmtId="4" fontId="22" fillId="0" borderId="0" xfId="0" applyNumberFormat="1" applyFont="1" applyAlignment="1" applyProtection="1">
      <alignment vertical="center"/>
    </xf>
    <xf numFmtId="0" fontId="20" fillId="4" borderId="7" xfId="0" applyFont="1" applyFill="1" applyBorder="1" applyAlignment="1" applyProtection="1">
      <alignment horizontal="center" vertical="center"/>
    </xf>
    <xf numFmtId="0" fontId="20" fillId="4" borderId="8" xfId="0" applyFont="1" applyFill="1" applyBorder="1" applyAlignment="1" applyProtection="1">
      <alignment horizontal="left" vertical="center"/>
    </xf>
    <xf numFmtId="0" fontId="20" fillId="4" borderId="8" xfId="0" applyFont="1" applyFill="1" applyBorder="1" applyAlignment="1" applyProtection="1">
      <alignment horizontal="right" vertical="center"/>
    </xf>
    <xf numFmtId="0" fontId="20"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18" fillId="0" borderId="12" xfId="0" applyFont="1" applyBorder="1" applyAlignment="1">
      <alignment horizontal="center" vertical="center"/>
    </xf>
    <xf numFmtId="0" fontId="18" fillId="0" borderId="13" xfId="0" applyFont="1" applyBorder="1" applyAlignment="1">
      <alignment horizontal="left" vertical="center"/>
    </xf>
    <xf numFmtId="0" fontId="19" fillId="0" borderId="15" xfId="0" applyFont="1" applyBorder="1" applyAlignment="1">
      <alignment horizontal="left" vertical="center"/>
    </xf>
    <xf numFmtId="0" fontId="19" fillId="0" borderId="0" xfId="0" applyFont="1" applyBorder="1" applyAlignment="1">
      <alignment horizontal="left" vertical="center"/>
    </xf>
    <xf numFmtId="0" fontId="19" fillId="0" borderId="15" xfId="0" applyFont="1" applyBorder="1" applyAlignment="1" applyProtection="1">
      <alignment horizontal="left" vertical="center"/>
    </xf>
    <xf numFmtId="0" fontId="19" fillId="0" borderId="0" xfId="0" applyFont="1" applyBorder="1" applyAlignment="1" applyProtection="1">
      <alignment horizontal="left" vertical="center"/>
    </xf>
    <xf numFmtId="0" fontId="0" fillId="0" borderId="0" xfId="0" applyFont="1"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40" fillId="0" borderId="1" xfId="0" applyFont="1" applyBorder="1" applyAlignment="1">
      <alignment horizontal="left" vertical="center" wrapText="1"/>
    </xf>
    <xf numFmtId="0" fontId="38" fillId="0" borderId="1" xfId="0" applyFont="1" applyBorder="1" applyAlignment="1">
      <alignment horizontal="center" vertical="center" wrapText="1"/>
    </xf>
    <xf numFmtId="0" fontId="39" fillId="0" borderId="29" xfId="0" applyFont="1" applyBorder="1" applyAlignment="1">
      <alignment horizontal="left" wrapText="1"/>
    </xf>
    <xf numFmtId="0" fontId="38" fillId="0" borderId="1" xfId="0" applyFont="1" applyBorder="1" applyAlignment="1">
      <alignment horizontal="center" vertical="center"/>
    </xf>
    <xf numFmtId="49" fontId="40" fillId="0" borderId="1" xfId="0" applyNumberFormat="1" applyFont="1" applyBorder="1" applyAlignment="1">
      <alignment horizontal="left" vertical="center" wrapText="1"/>
    </xf>
    <xf numFmtId="0" fontId="40" fillId="0" borderId="1" xfId="0" applyFont="1" applyBorder="1" applyAlignment="1">
      <alignment horizontal="left" vertical="top"/>
    </xf>
    <xf numFmtId="0" fontId="40" fillId="0" borderId="1" xfId="0" applyFont="1" applyBorder="1" applyAlignment="1">
      <alignment horizontal="left" vertical="center"/>
    </xf>
    <xf numFmtId="0" fontId="39" fillId="0" borderId="29" xfId="0" applyFont="1" applyBorder="1" applyAlignment="1">
      <alignment horizontal="left"/>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0"/>
  <sheetViews>
    <sheetView showGridLines="0" tabSelected="1" workbookViewId="0"/>
  </sheetViews>
  <sheetFormatPr defaultRowHeight="11.2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c r="A1" s="16" t="s">
        <v>0</v>
      </c>
      <c r="AZ1" s="16" t="s">
        <v>1</v>
      </c>
      <c r="BA1" s="16" t="s">
        <v>2</v>
      </c>
      <c r="BB1" s="16" t="s">
        <v>3</v>
      </c>
      <c r="BT1" s="16" t="s">
        <v>4</v>
      </c>
      <c r="BU1" s="16" t="s">
        <v>4</v>
      </c>
      <c r="BV1" s="16" t="s">
        <v>5</v>
      </c>
    </row>
    <row r="2" spans="1:74" s="1" customFormat="1" ht="36.950000000000003" customHeight="1">
      <c r="AR2" s="323"/>
      <c r="AS2" s="323"/>
      <c r="AT2" s="323"/>
      <c r="AU2" s="323"/>
      <c r="AV2" s="323"/>
      <c r="AW2" s="323"/>
      <c r="AX2" s="323"/>
      <c r="AY2" s="323"/>
      <c r="AZ2" s="323"/>
      <c r="BA2" s="323"/>
      <c r="BB2" s="323"/>
      <c r="BC2" s="323"/>
      <c r="BD2" s="323"/>
      <c r="BE2" s="323"/>
      <c r="BS2" s="17" t="s">
        <v>6</v>
      </c>
      <c r="BT2" s="17" t="s">
        <v>7</v>
      </c>
    </row>
    <row r="3" spans="1:74" s="1" customFormat="1"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s="1" customFormat="1" ht="24.95"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0"/>
      <c r="AS4" s="24" t="s">
        <v>10</v>
      </c>
      <c r="BE4" s="25" t="s">
        <v>11</v>
      </c>
      <c r="BS4" s="17" t="s">
        <v>12</v>
      </c>
    </row>
    <row r="5" spans="1:74" s="1" customFormat="1" ht="12" customHeight="1">
      <c r="B5" s="21"/>
      <c r="C5" s="22"/>
      <c r="D5" s="26" t="s">
        <v>13</v>
      </c>
      <c r="E5" s="22"/>
      <c r="F5" s="22"/>
      <c r="G5" s="22"/>
      <c r="H5" s="22"/>
      <c r="I5" s="22"/>
      <c r="J5" s="22"/>
      <c r="K5" s="334" t="s">
        <v>14</v>
      </c>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22"/>
      <c r="AQ5" s="22"/>
      <c r="AR5" s="20"/>
      <c r="BE5" s="331" t="s">
        <v>15</v>
      </c>
      <c r="BS5" s="17" t="s">
        <v>6</v>
      </c>
    </row>
    <row r="6" spans="1:74" s="1" customFormat="1" ht="36.950000000000003" customHeight="1">
      <c r="B6" s="21"/>
      <c r="C6" s="22"/>
      <c r="D6" s="28" t="s">
        <v>16</v>
      </c>
      <c r="E6" s="22"/>
      <c r="F6" s="22"/>
      <c r="G6" s="22"/>
      <c r="H6" s="22"/>
      <c r="I6" s="22"/>
      <c r="J6" s="22"/>
      <c r="K6" s="336" t="s">
        <v>17</v>
      </c>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5"/>
      <c r="AK6" s="335"/>
      <c r="AL6" s="335"/>
      <c r="AM6" s="335"/>
      <c r="AN6" s="335"/>
      <c r="AO6" s="335"/>
      <c r="AP6" s="22"/>
      <c r="AQ6" s="22"/>
      <c r="AR6" s="20"/>
      <c r="BE6" s="332"/>
      <c r="BS6" s="17" t="s">
        <v>6</v>
      </c>
    </row>
    <row r="7" spans="1:74" s="1" customFormat="1" ht="12" customHeight="1">
      <c r="B7" s="21"/>
      <c r="C7" s="22"/>
      <c r="D7" s="29" t="s">
        <v>18</v>
      </c>
      <c r="E7" s="22"/>
      <c r="F7" s="22"/>
      <c r="G7" s="22"/>
      <c r="H7" s="22"/>
      <c r="I7" s="22"/>
      <c r="J7" s="22"/>
      <c r="K7" s="27" t="s">
        <v>19</v>
      </c>
      <c r="L7" s="22"/>
      <c r="M7" s="22"/>
      <c r="N7" s="22"/>
      <c r="O7" s="22"/>
      <c r="P7" s="22"/>
      <c r="Q7" s="22"/>
      <c r="R7" s="22"/>
      <c r="S7" s="22"/>
      <c r="T7" s="22"/>
      <c r="U7" s="22"/>
      <c r="V7" s="22"/>
      <c r="W7" s="22"/>
      <c r="X7" s="22"/>
      <c r="Y7" s="22"/>
      <c r="Z7" s="22"/>
      <c r="AA7" s="22"/>
      <c r="AB7" s="22"/>
      <c r="AC7" s="22"/>
      <c r="AD7" s="22"/>
      <c r="AE7" s="22"/>
      <c r="AF7" s="22"/>
      <c r="AG7" s="22"/>
      <c r="AH7" s="22"/>
      <c r="AI7" s="22"/>
      <c r="AJ7" s="22"/>
      <c r="AK7" s="29" t="s">
        <v>20</v>
      </c>
      <c r="AL7" s="22"/>
      <c r="AM7" s="22"/>
      <c r="AN7" s="27" t="s">
        <v>19</v>
      </c>
      <c r="AO7" s="22"/>
      <c r="AP7" s="22"/>
      <c r="AQ7" s="22"/>
      <c r="AR7" s="20"/>
      <c r="BE7" s="332"/>
      <c r="BS7" s="17" t="s">
        <v>6</v>
      </c>
    </row>
    <row r="8" spans="1:74" s="1" customFormat="1" ht="12" customHeight="1">
      <c r="B8" s="21"/>
      <c r="C8" s="22"/>
      <c r="D8" s="29" t="s">
        <v>21</v>
      </c>
      <c r="E8" s="22"/>
      <c r="F8" s="22"/>
      <c r="G8" s="22"/>
      <c r="H8" s="22"/>
      <c r="I8" s="22"/>
      <c r="J8" s="22"/>
      <c r="K8" s="27" t="s">
        <v>22</v>
      </c>
      <c r="L8" s="22"/>
      <c r="M8" s="22"/>
      <c r="N8" s="22"/>
      <c r="O8" s="22"/>
      <c r="P8" s="22"/>
      <c r="Q8" s="22"/>
      <c r="R8" s="22"/>
      <c r="S8" s="22"/>
      <c r="T8" s="22"/>
      <c r="U8" s="22"/>
      <c r="V8" s="22"/>
      <c r="W8" s="22"/>
      <c r="X8" s="22"/>
      <c r="Y8" s="22"/>
      <c r="Z8" s="22"/>
      <c r="AA8" s="22"/>
      <c r="AB8" s="22"/>
      <c r="AC8" s="22"/>
      <c r="AD8" s="22"/>
      <c r="AE8" s="22"/>
      <c r="AF8" s="22"/>
      <c r="AG8" s="22"/>
      <c r="AH8" s="22"/>
      <c r="AI8" s="22"/>
      <c r="AJ8" s="22"/>
      <c r="AK8" s="29" t="s">
        <v>23</v>
      </c>
      <c r="AL8" s="22"/>
      <c r="AM8" s="22"/>
      <c r="AN8" s="30" t="s">
        <v>24</v>
      </c>
      <c r="AO8" s="22"/>
      <c r="AP8" s="22"/>
      <c r="AQ8" s="22"/>
      <c r="AR8" s="20"/>
      <c r="BE8" s="332"/>
      <c r="BS8" s="17" t="s">
        <v>6</v>
      </c>
    </row>
    <row r="9" spans="1:74" s="1" customFormat="1" ht="14.45" customHeight="1">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0"/>
      <c r="BE9" s="332"/>
      <c r="BS9" s="17" t="s">
        <v>6</v>
      </c>
    </row>
    <row r="10" spans="1:74" s="1" customFormat="1" ht="12" customHeight="1">
      <c r="B10" s="21"/>
      <c r="C10" s="22"/>
      <c r="D10" s="29" t="s">
        <v>25</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9" t="s">
        <v>26</v>
      </c>
      <c r="AL10" s="22"/>
      <c r="AM10" s="22"/>
      <c r="AN10" s="27" t="s">
        <v>27</v>
      </c>
      <c r="AO10" s="22"/>
      <c r="AP10" s="22"/>
      <c r="AQ10" s="22"/>
      <c r="AR10" s="20"/>
      <c r="BE10" s="332"/>
      <c r="BS10" s="17" t="s">
        <v>6</v>
      </c>
    </row>
    <row r="11" spans="1:74" s="1" customFormat="1" ht="18.399999999999999" customHeight="1">
      <c r="B11" s="21"/>
      <c r="C11" s="22"/>
      <c r="D11" s="22"/>
      <c r="E11" s="27" t="s">
        <v>28</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9" t="s">
        <v>29</v>
      </c>
      <c r="AL11" s="22"/>
      <c r="AM11" s="22"/>
      <c r="AN11" s="27" t="s">
        <v>19</v>
      </c>
      <c r="AO11" s="22"/>
      <c r="AP11" s="22"/>
      <c r="AQ11" s="22"/>
      <c r="AR11" s="20"/>
      <c r="BE11" s="332"/>
      <c r="BS11" s="17" t="s">
        <v>6</v>
      </c>
    </row>
    <row r="12" spans="1:74" s="1" customFormat="1" ht="6.95"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0"/>
      <c r="BE12" s="332"/>
      <c r="BS12" s="17" t="s">
        <v>6</v>
      </c>
    </row>
    <row r="13" spans="1:74" s="1" customFormat="1" ht="12" customHeight="1">
      <c r="B13" s="21"/>
      <c r="C13" s="22"/>
      <c r="D13" s="29" t="s">
        <v>30</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9" t="s">
        <v>26</v>
      </c>
      <c r="AL13" s="22"/>
      <c r="AM13" s="22"/>
      <c r="AN13" s="31" t="s">
        <v>31</v>
      </c>
      <c r="AO13" s="22"/>
      <c r="AP13" s="22"/>
      <c r="AQ13" s="22"/>
      <c r="AR13" s="20"/>
      <c r="BE13" s="332"/>
      <c r="BS13" s="17" t="s">
        <v>6</v>
      </c>
    </row>
    <row r="14" spans="1:74" ht="12.75">
      <c r="B14" s="21"/>
      <c r="C14" s="22"/>
      <c r="D14" s="22"/>
      <c r="E14" s="337" t="s">
        <v>31</v>
      </c>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29" t="s">
        <v>29</v>
      </c>
      <c r="AL14" s="22"/>
      <c r="AM14" s="22"/>
      <c r="AN14" s="31" t="s">
        <v>31</v>
      </c>
      <c r="AO14" s="22"/>
      <c r="AP14" s="22"/>
      <c r="AQ14" s="22"/>
      <c r="AR14" s="20"/>
      <c r="BE14" s="332"/>
      <c r="BS14" s="17" t="s">
        <v>6</v>
      </c>
    </row>
    <row r="15" spans="1:74" s="1" customFormat="1" ht="6.95"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0"/>
      <c r="BE15" s="332"/>
      <c r="BS15" s="17" t="s">
        <v>4</v>
      </c>
    </row>
    <row r="16" spans="1:74" s="1" customFormat="1" ht="12" customHeight="1">
      <c r="B16" s="21"/>
      <c r="C16" s="22"/>
      <c r="D16" s="29" t="s">
        <v>32</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9" t="s">
        <v>26</v>
      </c>
      <c r="AL16" s="22"/>
      <c r="AM16" s="22"/>
      <c r="AN16" s="27" t="s">
        <v>19</v>
      </c>
      <c r="AO16" s="22"/>
      <c r="AP16" s="22"/>
      <c r="AQ16" s="22"/>
      <c r="AR16" s="20"/>
      <c r="BE16" s="332"/>
      <c r="BS16" s="17" t="s">
        <v>4</v>
      </c>
    </row>
    <row r="17" spans="1:71" s="1" customFormat="1" ht="18.399999999999999" customHeight="1">
      <c r="B17" s="21"/>
      <c r="C17" s="22"/>
      <c r="D17" s="22"/>
      <c r="E17" s="27" t="s">
        <v>33</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9" t="s">
        <v>29</v>
      </c>
      <c r="AL17" s="22"/>
      <c r="AM17" s="22"/>
      <c r="AN17" s="27" t="s">
        <v>19</v>
      </c>
      <c r="AO17" s="22"/>
      <c r="AP17" s="22"/>
      <c r="AQ17" s="22"/>
      <c r="AR17" s="20"/>
      <c r="BE17" s="332"/>
      <c r="BS17" s="17" t="s">
        <v>34</v>
      </c>
    </row>
    <row r="18" spans="1:71" s="1" customFormat="1" ht="6.95"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0"/>
      <c r="BE18" s="332"/>
      <c r="BS18" s="17" t="s">
        <v>6</v>
      </c>
    </row>
    <row r="19" spans="1:71" s="1" customFormat="1" ht="12" customHeight="1">
      <c r="B19" s="21"/>
      <c r="C19" s="22"/>
      <c r="D19" s="29" t="s">
        <v>35</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9" t="s">
        <v>26</v>
      </c>
      <c r="AL19" s="22"/>
      <c r="AM19" s="22"/>
      <c r="AN19" s="27" t="s">
        <v>36</v>
      </c>
      <c r="AO19" s="22"/>
      <c r="AP19" s="22"/>
      <c r="AQ19" s="22"/>
      <c r="AR19" s="20"/>
      <c r="BE19" s="332"/>
      <c r="BS19" s="17" t="s">
        <v>6</v>
      </c>
    </row>
    <row r="20" spans="1:71" s="1" customFormat="1" ht="18.399999999999999" customHeight="1">
      <c r="B20" s="21"/>
      <c r="C20" s="22"/>
      <c r="D20" s="22"/>
      <c r="E20" s="27" t="s">
        <v>37</v>
      </c>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9" t="s">
        <v>29</v>
      </c>
      <c r="AL20" s="22"/>
      <c r="AM20" s="22"/>
      <c r="AN20" s="27" t="s">
        <v>38</v>
      </c>
      <c r="AO20" s="22"/>
      <c r="AP20" s="22"/>
      <c r="AQ20" s="22"/>
      <c r="AR20" s="20"/>
      <c r="BE20" s="332"/>
      <c r="BS20" s="17" t="s">
        <v>34</v>
      </c>
    </row>
    <row r="21" spans="1:71" s="1" customFormat="1" ht="6.95"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0"/>
      <c r="BE21" s="332"/>
    </row>
    <row r="22" spans="1:71" s="1" customFormat="1" ht="12" customHeight="1">
      <c r="B22" s="21"/>
      <c r="C22" s="22"/>
      <c r="D22" s="29" t="s">
        <v>39</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0"/>
      <c r="BE22" s="332"/>
    </row>
    <row r="23" spans="1:71" s="1" customFormat="1" ht="47.25" customHeight="1">
      <c r="B23" s="21"/>
      <c r="C23" s="22"/>
      <c r="D23" s="22"/>
      <c r="E23" s="339" t="s">
        <v>40</v>
      </c>
      <c r="F23" s="339"/>
      <c r="G23" s="339"/>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c r="AM23" s="339"/>
      <c r="AN23" s="339"/>
      <c r="AO23" s="22"/>
      <c r="AP23" s="22"/>
      <c r="AQ23" s="22"/>
      <c r="AR23" s="20"/>
      <c r="BE23" s="332"/>
    </row>
    <row r="24" spans="1:71" s="1" customFormat="1" ht="6.95" customHeight="1">
      <c r="B24" s="2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0"/>
      <c r="BE24" s="332"/>
    </row>
    <row r="25" spans="1:71" s="1" customFormat="1" ht="6.95" customHeight="1">
      <c r="B25" s="21"/>
      <c r="C25" s="22"/>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22"/>
      <c r="AQ25" s="22"/>
      <c r="AR25" s="20"/>
      <c r="BE25" s="332"/>
    </row>
    <row r="26" spans="1:71" s="2" customFormat="1" ht="25.9" customHeight="1">
      <c r="A26" s="34"/>
      <c r="B26" s="35"/>
      <c r="C26" s="36"/>
      <c r="D26" s="37" t="s">
        <v>41</v>
      </c>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40">
        <f>ROUND(AG54,2)</f>
        <v>0</v>
      </c>
      <c r="AL26" s="341"/>
      <c r="AM26" s="341"/>
      <c r="AN26" s="341"/>
      <c r="AO26" s="341"/>
      <c r="AP26" s="36"/>
      <c r="AQ26" s="36"/>
      <c r="AR26" s="39"/>
      <c r="BE26" s="332"/>
    </row>
    <row r="27" spans="1:71" s="2" customFormat="1" ht="6.95" customHeight="1">
      <c r="A27" s="34"/>
      <c r="B27" s="35"/>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9"/>
      <c r="BE27" s="332"/>
    </row>
    <row r="28" spans="1:71" s="2" customFormat="1" ht="12.75">
      <c r="A28" s="34"/>
      <c r="B28" s="35"/>
      <c r="C28" s="36"/>
      <c r="D28" s="36"/>
      <c r="E28" s="36"/>
      <c r="F28" s="36"/>
      <c r="G28" s="36"/>
      <c r="H28" s="36"/>
      <c r="I28" s="36"/>
      <c r="J28" s="36"/>
      <c r="K28" s="36"/>
      <c r="L28" s="342" t="s">
        <v>42</v>
      </c>
      <c r="M28" s="342"/>
      <c r="N28" s="342"/>
      <c r="O28" s="342"/>
      <c r="P28" s="342"/>
      <c r="Q28" s="36"/>
      <c r="R28" s="36"/>
      <c r="S28" s="36"/>
      <c r="T28" s="36"/>
      <c r="U28" s="36"/>
      <c r="V28" s="36"/>
      <c r="W28" s="342" t="s">
        <v>43</v>
      </c>
      <c r="X28" s="342"/>
      <c r="Y28" s="342"/>
      <c r="Z28" s="342"/>
      <c r="AA28" s="342"/>
      <c r="AB28" s="342"/>
      <c r="AC28" s="342"/>
      <c r="AD28" s="342"/>
      <c r="AE28" s="342"/>
      <c r="AF28" s="36"/>
      <c r="AG28" s="36"/>
      <c r="AH28" s="36"/>
      <c r="AI28" s="36"/>
      <c r="AJ28" s="36"/>
      <c r="AK28" s="342" t="s">
        <v>44</v>
      </c>
      <c r="AL28" s="342"/>
      <c r="AM28" s="342"/>
      <c r="AN28" s="342"/>
      <c r="AO28" s="342"/>
      <c r="AP28" s="36"/>
      <c r="AQ28" s="36"/>
      <c r="AR28" s="39"/>
      <c r="BE28" s="332"/>
    </row>
    <row r="29" spans="1:71" s="3" customFormat="1" ht="14.45" customHeight="1">
      <c r="B29" s="40"/>
      <c r="C29" s="41"/>
      <c r="D29" s="29" t="s">
        <v>45</v>
      </c>
      <c r="E29" s="41"/>
      <c r="F29" s="29" t="s">
        <v>46</v>
      </c>
      <c r="G29" s="41"/>
      <c r="H29" s="41"/>
      <c r="I29" s="41"/>
      <c r="J29" s="41"/>
      <c r="K29" s="41"/>
      <c r="L29" s="326">
        <v>0.21</v>
      </c>
      <c r="M29" s="325"/>
      <c r="N29" s="325"/>
      <c r="O29" s="325"/>
      <c r="P29" s="325"/>
      <c r="Q29" s="41"/>
      <c r="R29" s="41"/>
      <c r="S29" s="41"/>
      <c r="T29" s="41"/>
      <c r="U29" s="41"/>
      <c r="V29" s="41"/>
      <c r="W29" s="324">
        <f>ROUND(AZ54, 2)</f>
        <v>0</v>
      </c>
      <c r="X29" s="325"/>
      <c r="Y29" s="325"/>
      <c r="Z29" s="325"/>
      <c r="AA29" s="325"/>
      <c r="AB29" s="325"/>
      <c r="AC29" s="325"/>
      <c r="AD29" s="325"/>
      <c r="AE29" s="325"/>
      <c r="AF29" s="41"/>
      <c r="AG29" s="41"/>
      <c r="AH29" s="41"/>
      <c r="AI29" s="41"/>
      <c r="AJ29" s="41"/>
      <c r="AK29" s="324">
        <f>ROUND(AV54, 2)</f>
        <v>0</v>
      </c>
      <c r="AL29" s="325"/>
      <c r="AM29" s="325"/>
      <c r="AN29" s="325"/>
      <c r="AO29" s="325"/>
      <c r="AP29" s="41"/>
      <c r="AQ29" s="41"/>
      <c r="AR29" s="42"/>
      <c r="BE29" s="333"/>
    </row>
    <row r="30" spans="1:71" s="3" customFormat="1" ht="14.45" customHeight="1">
      <c r="B30" s="40"/>
      <c r="C30" s="41"/>
      <c r="D30" s="41"/>
      <c r="E30" s="41"/>
      <c r="F30" s="29" t="s">
        <v>47</v>
      </c>
      <c r="G30" s="41"/>
      <c r="H30" s="41"/>
      <c r="I30" s="41"/>
      <c r="J30" s="41"/>
      <c r="K30" s="41"/>
      <c r="L30" s="326">
        <v>0.15</v>
      </c>
      <c r="M30" s="325"/>
      <c r="N30" s="325"/>
      <c r="O30" s="325"/>
      <c r="P30" s="325"/>
      <c r="Q30" s="41"/>
      <c r="R30" s="41"/>
      <c r="S30" s="41"/>
      <c r="T30" s="41"/>
      <c r="U30" s="41"/>
      <c r="V30" s="41"/>
      <c r="W30" s="324">
        <f>ROUND(BA54, 2)</f>
        <v>0</v>
      </c>
      <c r="X30" s="325"/>
      <c r="Y30" s="325"/>
      <c r="Z30" s="325"/>
      <c r="AA30" s="325"/>
      <c r="AB30" s="325"/>
      <c r="AC30" s="325"/>
      <c r="AD30" s="325"/>
      <c r="AE30" s="325"/>
      <c r="AF30" s="41"/>
      <c r="AG30" s="41"/>
      <c r="AH30" s="41"/>
      <c r="AI30" s="41"/>
      <c r="AJ30" s="41"/>
      <c r="AK30" s="324">
        <f>ROUND(AW54, 2)</f>
        <v>0</v>
      </c>
      <c r="AL30" s="325"/>
      <c r="AM30" s="325"/>
      <c r="AN30" s="325"/>
      <c r="AO30" s="325"/>
      <c r="AP30" s="41"/>
      <c r="AQ30" s="41"/>
      <c r="AR30" s="42"/>
      <c r="BE30" s="333"/>
    </row>
    <row r="31" spans="1:71" s="3" customFormat="1" ht="14.45" hidden="1" customHeight="1">
      <c r="B31" s="40"/>
      <c r="C31" s="41"/>
      <c r="D31" s="41"/>
      <c r="E31" s="41"/>
      <c r="F31" s="29" t="s">
        <v>48</v>
      </c>
      <c r="G31" s="41"/>
      <c r="H31" s="41"/>
      <c r="I31" s="41"/>
      <c r="J31" s="41"/>
      <c r="K31" s="41"/>
      <c r="L31" s="326">
        <v>0.21</v>
      </c>
      <c r="M31" s="325"/>
      <c r="N31" s="325"/>
      <c r="O31" s="325"/>
      <c r="P31" s="325"/>
      <c r="Q31" s="41"/>
      <c r="R31" s="41"/>
      <c r="S31" s="41"/>
      <c r="T31" s="41"/>
      <c r="U31" s="41"/>
      <c r="V31" s="41"/>
      <c r="W31" s="324">
        <f>ROUND(BB54, 2)</f>
        <v>0</v>
      </c>
      <c r="X31" s="325"/>
      <c r="Y31" s="325"/>
      <c r="Z31" s="325"/>
      <c r="AA31" s="325"/>
      <c r="AB31" s="325"/>
      <c r="AC31" s="325"/>
      <c r="AD31" s="325"/>
      <c r="AE31" s="325"/>
      <c r="AF31" s="41"/>
      <c r="AG31" s="41"/>
      <c r="AH31" s="41"/>
      <c r="AI31" s="41"/>
      <c r="AJ31" s="41"/>
      <c r="AK31" s="324">
        <v>0</v>
      </c>
      <c r="AL31" s="325"/>
      <c r="AM31" s="325"/>
      <c r="AN31" s="325"/>
      <c r="AO31" s="325"/>
      <c r="AP31" s="41"/>
      <c r="AQ31" s="41"/>
      <c r="AR31" s="42"/>
      <c r="BE31" s="333"/>
    </row>
    <row r="32" spans="1:71" s="3" customFormat="1" ht="14.45" hidden="1" customHeight="1">
      <c r="B32" s="40"/>
      <c r="C32" s="41"/>
      <c r="D32" s="41"/>
      <c r="E32" s="41"/>
      <c r="F32" s="29" t="s">
        <v>49</v>
      </c>
      <c r="G32" s="41"/>
      <c r="H32" s="41"/>
      <c r="I32" s="41"/>
      <c r="J32" s="41"/>
      <c r="K32" s="41"/>
      <c r="L32" s="326">
        <v>0.15</v>
      </c>
      <c r="M32" s="325"/>
      <c r="N32" s="325"/>
      <c r="O32" s="325"/>
      <c r="P32" s="325"/>
      <c r="Q32" s="41"/>
      <c r="R32" s="41"/>
      <c r="S32" s="41"/>
      <c r="T32" s="41"/>
      <c r="U32" s="41"/>
      <c r="V32" s="41"/>
      <c r="W32" s="324">
        <f>ROUND(BC54, 2)</f>
        <v>0</v>
      </c>
      <c r="X32" s="325"/>
      <c r="Y32" s="325"/>
      <c r="Z32" s="325"/>
      <c r="AA32" s="325"/>
      <c r="AB32" s="325"/>
      <c r="AC32" s="325"/>
      <c r="AD32" s="325"/>
      <c r="AE32" s="325"/>
      <c r="AF32" s="41"/>
      <c r="AG32" s="41"/>
      <c r="AH32" s="41"/>
      <c r="AI32" s="41"/>
      <c r="AJ32" s="41"/>
      <c r="AK32" s="324">
        <v>0</v>
      </c>
      <c r="AL32" s="325"/>
      <c r="AM32" s="325"/>
      <c r="AN32" s="325"/>
      <c r="AO32" s="325"/>
      <c r="AP32" s="41"/>
      <c r="AQ32" s="41"/>
      <c r="AR32" s="42"/>
      <c r="BE32" s="333"/>
    </row>
    <row r="33" spans="1:57" s="3" customFormat="1" ht="14.45" hidden="1" customHeight="1">
      <c r="B33" s="40"/>
      <c r="C33" s="41"/>
      <c r="D33" s="41"/>
      <c r="E33" s="41"/>
      <c r="F33" s="29" t="s">
        <v>50</v>
      </c>
      <c r="G33" s="41"/>
      <c r="H33" s="41"/>
      <c r="I33" s="41"/>
      <c r="J33" s="41"/>
      <c r="K33" s="41"/>
      <c r="L33" s="326">
        <v>0</v>
      </c>
      <c r="M33" s="325"/>
      <c r="N33" s="325"/>
      <c r="O33" s="325"/>
      <c r="P33" s="325"/>
      <c r="Q33" s="41"/>
      <c r="R33" s="41"/>
      <c r="S33" s="41"/>
      <c r="T33" s="41"/>
      <c r="U33" s="41"/>
      <c r="V33" s="41"/>
      <c r="W33" s="324">
        <f>ROUND(BD54, 2)</f>
        <v>0</v>
      </c>
      <c r="X33" s="325"/>
      <c r="Y33" s="325"/>
      <c r="Z33" s="325"/>
      <c r="AA33" s="325"/>
      <c r="AB33" s="325"/>
      <c r="AC33" s="325"/>
      <c r="AD33" s="325"/>
      <c r="AE33" s="325"/>
      <c r="AF33" s="41"/>
      <c r="AG33" s="41"/>
      <c r="AH33" s="41"/>
      <c r="AI33" s="41"/>
      <c r="AJ33" s="41"/>
      <c r="AK33" s="324">
        <v>0</v>
      </c>
      <c r="AL33" s="325"/>
      <c r="AM33" s="325"/>
      <c r="AN33" s="325"/>
      <c r="AO33" s="325"/>
      <c r="AP33" s="41"/>
      <c r="AQ33" s="41"/>
      <c r="AR33" s="42"/>
    </row>
    <row r="34" spans="1:57" s="2" customFormat="1" ht="6.95" customHeight="1">
      <c r="A34" s="34"/>
      <c r="B34" s="35"/>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9"/>
      <c r="BE34" s="34"/>
    </row>
    <row r="35" spans="1:57" s="2" customFormat="1" ht="25.9" customHeight="1">
      <c r="A35" s="34"/>
      <c r="B35" s="35"/>
      <c r="C35" s="43"/>
      <c r="D35" s="44" t="s">
        <v>51</v>
      </c>
      <c r="E35" s="45"/>
      <c r="F35" s="45"/>
      <c r="G35" s="45"/>
      <c r="H35" s="45"/>
      <c r="I35" s="45"/>
      <c r="J35" s="45"/>
      <c r="K35" s="45"/>
      <c r="L35" s="45"/>
      <c r="M35" s="45"/>
      <c r="N35" s="45"/>
      <c r="O35" s="45"/>
      <c r="P35" s="45"/>
      <c r="Q35" s="45"/>
      <c r="R35" s="45"/>
      <c r="S35" s="45"/>
      <c r="T35" s="46" t="s">
        <v>52</v>
      </c>
      <c r="U35" s="45"/>
      <c r="V35" s="45"/>
      <c r="W35" s="45"/>
      <c r="X35" s="330" t="s">
        <v>53</v>
      </c>
      <c r="Y35" s="328"/>
      <c r="Z35" s="328"/>
      <c r="AA35" s="328"/>
      <c r="AB35" s="328"/>
      <c r="AC35" s="45"/>
      <c r="AD35" s="45"/>
      <c r="AE35" s="45"/>
      <c r="AF35" s="45"/>
      <c r="AG35" s="45"/>
      <c r="AH35" s="45"/>
      <c r="AI35" s="45"/>
      <c r="AJ35" s="45"/>
      <c r="AK35" s="327">
        <f>SUM(AK26:AK33)</f>
        <v>0</v>
      </c>
      <c r="AL35" s="328"/>
      <c r="AM35" s="328"/>
      <c r="AN35" s="328"/>
      <c r="AO35" s="329"/>
      <c r="AP35" s="43"/>
      <c r="AQ35" s="43"/>
      <c r="AR35" s="39"/>
      <c r="BE35" s="34"/>
    </row>
    <row r="36" spans="1:57" s="2" customFormat="1" ht="6.95" customHeight="1">
      <c r="A36" s="34"/>
      <c r="B36" s="35"/>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9"/>
      <c r="BE36" s="34"/>
    </row>
    <row r="37" spans="1:57" s="2" customFormat="1" ht="6.95" customHeight="1">
      <c r="A37" s="34"/>
      <c r="B37" s="47"/>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39"/>
      <c r="BE37" s="34"/>
    </row>
    <row r="41" spans="1:57" s="2" customFormat="1" ht="6.95" customHeight="1">
      <c r="A41" s="34"/>
      <c r="B41" s="49"/>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39"/>
      <c r="BE41" s="34"/>
    </row>
    <row r="42" spans="1:57" s="2" customFormat="1" ht="24.95" customHeight="1">
      <c r="A42" s="34"/>
      <c r="B42" s="35"/>
      <c r="C42" s="23" t="s">
        <v>54</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9"/>
      <c r="BE42" s="34"/>
    </row>
    <row r="43" spans="1:57" s="2" customFormat="1" ht="6.95" customHeight="1">
      <c r="A43" s="34"/>
      <c r="B43" s="35"/>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9"/>
      <c r="BE43" s="34"/>
    </row>
    <row r="44" spans="1:57" s="4" customFormat="1" ht="12" customHeight="1">
      <c r="B44" s="51"/>
      <c r="C44" s="29" t="s">
        <v>13</v>
      </c>
      <c r="D44" s="52"/>
      <c r="E44" s="52"/>
      <c r="F44" s="52"/>
      <c r="G44" s="52"/>
      <c r="H44" s="52"/>
      <c r="I44" s="52"/>
      <c r="J44" s="52"/>
      <c r="K44" s="52"/>
      <c r="L44" s="52" t="str">
        <f>K5</f>
        <v>20-JK-KA</v>
      </c>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3"/>
    </row>
    <row r="45" spans="1:57" s="5" customFormat="1" ht="36.950000000000003" customHeight="1">
      <c r="B45" s="54"/>
      <c r="C45" s="55" t="s">
        <v>16</v>
      </c>
      <c r="D45" s="56"/>
      <c r="E45" s="56"/>
      <c r="F45" s="56"/>
      <c r="G45" s="56"/>
      <c r="H45" s="56"/>
      <c r="I45" s="56"/>
      <c r="J45" s="56"/>
      <c r="K45" s="56"/>
      <c r="L45" s="352" t="str">
        <f>K6</f>
        <v>KALIŠTĚ, CHODNÍK PODÉL III/34761, III/12934 - 2. ETAPA</v>
      </c>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3"/>
      <c r="AL45" s="353"/>
      <c r="AM45" s="353"/>
      <c r="AN45" s="353"/>
      <c r="AO45" s="353"/>
      <c r="AP45" s="56"/>
      <c r="AQ45" s="56"/>
      <c r="AR45" s="57"/>
    </row>
    <row r="46" spans="1:57" s="2" customFormat="1" ht="6.95" customHeight="1">
      <c r="A46" s="34"/>
      <c r="B46" s="35"/>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9"/>
      <c r="BE46" s="34"/>
    </row>
    <row r="47" spans="1:57" s="2" customFormat="1" ht="12" customHeight="1">
      <c r="A47" s="34"/>
      <c r="B47" s="35"/>
      <c r="C47" s="29" t="s">
        <v>21</v>
      </c>
      <c r="D47" s="36"/>
      <c r="E47" s="36"/>
      <c r="F47" s="36"/>
      <c r="G47" s="36"/>
      <c r="H47" s="36"/>
      <c r="I47" s="36"/>
      <c r="J47" s="36"/>
      <c r="K47" s="36"/>
      <c r="L47" s="58" t="str">
        <f>IF(K8="","",K8)</f>
        <v>Obec Kaliště, okres Pelhřimov</v>
      </c>
      <c r="M47" s="36"/>
      <c r="N47" s="36"/>
      <c r="O47" s="36"/>
      <c r="P47" s="36"/>
      <c r="Q47" s="36"/>
      <c r="R47" s="36"/>
      <c r="S47" s="36"/>
      <c r="T47" s="36"/>
      <c r="U47" s="36"/>
      <c r="V47" s="36"/>
      <c r="W47" s="36"/>
      <c r="X47" s="36"/>
      <c r="Y47" s="36"/>
      <c r="Z47" s="36"/>
      <c r="AA47" s="36"/>
      <c r="AB47" s="36"/>
      <c r="AC47" s="36"/>
      <c r="AD47" s="36"/>
      <c r="AE47" s="36"/>
      <c r="AF47" s="36"/>
      <c r="AG47" s="36"/>
      <c r="AH47" s="36"/>
      <c r="AI47" s="29" t="s">
        <v>23</v>
      </c>
      <c r="AJ47" s="36"/>
      <c r="AK47" s="36"/>
      <c r="AL47" s="36"/>
      <c r="AM47" s="354" t="str">
        <f>IF(AN8= "","",AN8)</f>
        <v>11. 1. 2021</v>
      </c>
      <c r="AN47" s="354"/>
      <c r="AO47" s="36"/>
      <c r="AP47" s="36"/>
      <c r="AQ47" s="36"/>
      <c r="AR47" s="39"/>
      <c r="BE47" s="34"/>
    </row>
    <row r="48" spans="1:57" s="2" customFormat="1" ht="6.95" customHeight="1">
      <c r="A48" s="34"/>
      <c r="B48" s="35"/>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9"/>
      <c r="BE48" s="34"/>
    </row>
    <row r="49" spans="1:91" s="2" customFormat="1" ht="15.2" customHeight="1">
      <c r="A49" s="34"/>
      <c r="B49" s="35"/>
      <c r="C49" s="29" t="s">
        <v>25</v>
      </c>
      <c r="D49" s="36"/>
      <c r="E49" s="36"/>
      <c r="F49" s="36"/>
      <c r="G49" s="36"/>
      <c r="H49" s="36"/>
      <c r="I49" s="36"/>
      <c r="J49" s="36"/>
      <c r="K49" s="36"/>
      <c r="L49" s="52" t="str">
        <f>IF(E11= "","",E11)</f>
        <v>Obec Kaliště, Kaliště 92, 394 51 Kaliště</v>
      </c>
      <c r="M49" s="36"/>
      <c r="N49" s="36"/>
      <c r="O49" s="36"/>
      <c r="P49" s="36"/>
      <c r="Q49" s="36"/>
      <c r="R49" s="36"/>
      <c r="S49" s="36"/>
      <c r="T49" s="36"/>
      <c r="U49" s="36"/>
      <c r="V49" s="36"/>
      <c r="W49" s="36"/>
      <c r="X49" s="36"/>
      <c r="Y49" s="36"/>
      <c r="Z49" s="36"/>
      <c r="AA49" s="36"/>
      <c r="AB49" s="36"/>
      <c r="AC49" s="36"/>
      <c r="AD49" s="36"/>
      <c r="AE49" s="36"/>
      <c r="AF49" s="36"/>
      <c r="AG49" s="36"/>
      <c r="AH49" s="36"/>
      <c r="AI49" s="29" t="s">
        <v>32</v>
      </c>
      <c r="AJ49" s="36"/>
      <c r="AK49" s="36"/>
      <c r="AL49" s="36"/>
      <c r="AM49" s="355" t="str">
        <f>IF(E17="","",E17)</f>
        <v>Ing. Karel Tomek</v>
      </c>
      <c r="AN49" s="356"/>
      <c r="AO49" s="356"/>
      <c r="AP49" s="356"/>
      <c r="AQ49" s="36"/>
      <c r="AR49" s="39"/>
      <c r="AS49" s="357" t="s">
        <v>55</v>
      </c>
      <c r="AT49" s="358"/>
      <c r="AU49" s="60"/>
      <c r="AV49" s="60"/>
      <c r="AW49" s="60"/>
      <c r="AX49" s="60"/>
      <c r="AY49" s="60"/>
      <c r="AZ49" s="60"/>
      <c r="BA49" s="60"/>
      <c r="BB49" s="60"/>
      <c r="BC49" s="60"/>
      <c r="BD49" s="61"/>
      <c r="BE49" s="34"/>
    </row>
    <row r="50" spans="1:91" s="2" customFormat="1" ht="25.7" customHeight="1">
      <c r="A50" s="34"/>
      <c r="B50" s="35"/>
      <c r="C50" s="29" t="s">
        <v>30</v>
      </c>
      <c r="D50" s="36"/>
      <c r="E50" s="36"/>
      <c r="F50" s="36"/>
      <c r="G50" s="36"/>
      <c r="H50" s="36"/>
      <c r="I50" s="36"/>
      <c r="J50" s="36"/>
      <c r="K50" s="36"/>
      <c r="L50" s="52" t="str">
        <f>IF(E14= "Vyplň údaj","",E14)</f>
        <v/>
      </c>
      <c r="M50" s="36"/>
      <c r="N50" s="36"/>
      <c r="O50" s="36"/>
      <c r="P50" s="36"/>
      <c r="Q50" s="36"/>
      <c r="R50" s="36"/>
      <c r="S50" s="36"/>
      <c r="T50" s="36"/>
      <c r="U50" s="36"/>
      <c r="V50" s="36"/>
      <c r="W50" s="36"/>
      <c r="X50" s="36"/>
      <c r="Y50" s="36"/>
      <c r="Z50" s="36"/>
      <c r="AA50" s="36"/>
      <c r="AB50" s="36"/>
      <c r="AC50" s="36"/>
      <c r="AD50" s="36"/>
      <c r="AE50" s="36"/>
      <c r="AF50" s="36"/>
      <c r="AG50" s="36"/>
      <c r="AH50" s="36"/>
      <c r="AI50" s="29" t="s">
        <v>35</v>
      </c>
      <c r="AJ50" s="36"/>
      <c r="AK50" s="36"/>
      <c r="AL50" s="36"/>
      <c r="AM50" s="355" t="str">
        <f>IF(E20="","",E20)</f>
        <v>Elektro - ing. Klíma s.r.o., Ing. josef Klíma</v>
      </c>
      <c r="AN50" s="356"/>
      <c r="AO50" s="356"/>
      <c r="AP50" s="356"/>
      <c r="AQ50" s="36"/>
      <c r="AR50" s="39"/>
      <c r="AS50" s="359"/>
      <c r="AT50" s="360"/>
      <c r="AU50" s="62"/>
      <c r="AV50" s="62"/>
      <c r="AW50" s="62"/>
      <c r="AX50" s="62"/>
      <c r="AY50" s="62"/>
      <c r="AZ50" s="62"/>
      <c r="BA50" s="62"/>
      <c r="BB50" s="62"/>
      <c r="BC50" s="62"/>
      <c r="BD50" s="63"/>
      <c r="BE50" s="34"/>
    </row>
    <row r="51" spans="1:91" s="2" customFormat="1" ht="10.9" customHeight="1">
      <c r="A51" s="34"/>
      <c r="B51" s="35"/>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9"/>
      <c r="AS51" s="361"/>
      <c r="AT51" s="362"/>
      <c r="AU51" s="64"/>
      <c r="AV51" s="64"/>
      <c r="AW51" s="64"/>
      <c r="AX51" s="64"/>
      <c r="AY51" s="64"/>
      <c r="AZ51" s="64"/>
      <c r="BA51" s="64"/>
      <c r="BB51" s="64"/>
      <c r="BC51" s="64"/>
      <c r="BD51" s="65"/>
      <c r="BE51" s="34"/>
    </row>
    <row r="52" spans="1:91" s="2" customFormat="1" ht="29.25" customHeight="1">
      <c r="A52" s="34"/>
      <c r="B52" s="35"/>
      <c r="C52" s="348" t="s">
        <v>56</v>
      </c>
      <c r="D52" s="349"/>
      <c r="E52" s="349"/>
      <c r="F52" s="349"/>
      <c r="G52" s="349"/>
      <c r="H52" s="66"/>
      <c r="I52" s="351" t="s">
        <v>57</v>
      </c>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50" t="s">
        <v>58</v>
      </c>
      <c r="AH52" s="349"/>
      <c r="AI52" s="349"/>
      <c r="AJ52" s="349"/>
      <c r="AK52" s="349"/>
      <c r="AL52" s="349"/>
      <c r="AM52" s="349"/>
      <c r="AN52" s="351" t="s">
        <v>59</v>
      </c>
      <c r="AO52" s="349"/>
      <c r="AP52" s="349"/>
      <c r="AQ52" s="67" t="s">
        <v>60</v>
      </c>
      <c r="AR52" s="39"/>
      <c r="AS52" s="68" t="s">
        <v>61</v>
      </c>
      <c r="AT52" s="69" t="s">
        <v>62</v>
      </c>
      <c r="AU52" s="69" t="s">
        <v>63</v>
      </c>
      <c r="AV52" s="69" t="s">
        <v>64</v>
      </c>
      <c r="AW52" s="69" t="s">
        <v>65</v>
      </c>
      <c r="AX52" s="69" t="s">
        <v>66</v>
      </c>
      <c r="AY52" s="69" t="s">
        <v>67</v>
      </c>
      <c r="AZ52" s="69" t="s">
        <v>68</v>
      </c>
      <c r="BA52" s="69" t="s">
        <v>69</v>
      </c>
      <c r="BB52" s="69" t="s">
        <v>70</v>
      </c>
      <c r="BC52" s="69" t="s">
        <v>71</v>
      </c>
      <c r="BD52" s="70" t="s">
        <v>72</v>
      </c>
      <c r="BE52" s="34"/>
    </row>
    <row r="53" spans="1:91" s="2" customFormat="1" ht="10.9" customHeight="1">
      <c r="A53" s="34"/>
      <c r="B53" s="35"/>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9"/>
      <c r="AS53" s="71"/>
      <c r="AT53" s="72"/>
      <c r="AU53" s="72"/>
      <c r="AV53" s="72"/>
      <c r="AW53" s="72"/>
      <c r="AX53" s="72"/>
      <c r="AY53" s="72"/>
      <c r="AZ53" s="72"/>
      <c r="BA53" s="72"/>
      <c r="BB53" s="72"/>
      <c r="BC53" s="72"/>
      <c r="BD53" s="73"/>
      <c r="BE53" s="34"/>
    </row>
    <row r="54" spans="1:91" s="6" customFormat="1" ht="32.450000000000003" customHeight="1">
      <c r="B54" s="74"/>
      <c r="C54" s="75" t="s">
        <v>73</v>
      </c>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346">
        <f>ROUND(SUM(AG55:AG58),2)</f>
        <v>0</v>
      </c>
      <c r="AH54" s="346"/>
      <c r="AI54" s="346"/>
      <c r="AJ54" s="346"/>
      <c r="AK54" s="346"/>
      <c r="AL54" s="346"/>
      <c r="AM54" s="346"/>
      <c r="AN54" s="347">
        <f>SUM(AG54,AT54)</f>
        <v>0</v>
      </c>
      <c r="AO54" s="347"/>
      <c r="AP54" s="347"/>
      <c r="AQ54" s="78" t="s">
        <v>19</v>
      </c>
      <c r="AR54" s="79"/>
      <c r="AS54" s="80">
        <f>ROUND(SUM(AS55:AS58),2)</f>
        <v>0</v>
      </c>
      <c r="AT54" s="81">
        <f>ROUND(SUM(AV54:AW54),2)</f>
        <v>0</v>
      </c>
      <c r="AU54" s="82">
        <f>ROUND(SUM(AU55:AU58),5)</f>
        <v>0</v>
      </c>
      <c r="AV54" s="81">
        <f>ROUND(AZ54*L29,2)</f>
        <v>0</v>
      </c>
      <c r="AW54" s="81">
        <f>ROUND(BA54*L30,2)</f>
        <v>0</v>
      </c>
      <c r="AX54" s="81">
        <f>ROUND(BB54*L29,2)</f>
        <v>0</v>
      </c>
      <c r="AY54" s="81">
        <f>ROUND(BC54*L30,2)</f>
        <v>0</v>
      </c>
      <c r="AZ54" s="81">
        <f>ROUND(SUM(AZ55:AZ58),2)</f>
        <v>0</v>
      </c>
      <c r="BA54" s="81">
        <f>ROUND(SUM(BA55:BA58),2)</f>
        <v>0</v>
      </c>
      <c r="BB54" s="81">
        <f>ROUND(SUM(BB55:BB58),2)</f>
        <v>0</v>
      </c>
      <c r="BC54" s="81">
        <f>ROUND(SUM(BC55:BC58),2)</f>
        <v>0</v>
      </c>
      <c r="BD54" s="83">
        <f>ROUND(SUM(BD55:BD58),2)</f>
        <v>0</v>
      </c>
      <c r="BS54" s="84" t="s">
        <v>74</v>
      </c>
      <c r="BT54" s="84" t="s">
        <v>75</v>
      </c>
      <c r="BU54" s="85" t="s">
        <v>76</v>
      </c>
      <c r="BV54" s="84" t="s">
        <v>77</v>
      </c>
      <c r="BW54" s="84" t="s">
        <v>5</v>
      </c>
      <c r="BX54" s="84" t="s">
        <v>78</v>
      </c>
      <c r="CL54" s="84" t="s">
        <v>19</v>
      </c>
    </row>
    <row r="55" spans="1:91" s="7" customFormat="1" ht="24.75" customHeight="1">
      <c r="A55" s="86" t="s">
        <v>79</v>
      </c>
      <c r="B55" s="87"/>
      <c r="C55" s="88"/>
      <c r="D55" s="345" t="s">
        <v>80</v>
      </c>
      <c r="E55" s="345"/>
      <c r="F55" s="345"/>
      <c r="G55" s="345"/>
      <c r="H55" s="345"/>
      <c r="I55" s="89"/>
      <c r="J55" s="345" t="s">
        <v>81</v>
      </c>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3">
        <f>'VO - III-12934 - VO podél...'!J30</f>
        <v>0</v>
      </c>
      <c r="AH55" s="344"/>
      <c r="AI55" s="344"/>
      <c r="AJ55" s="344"/>
      <c r="AK55" s="344"/>
      <c r="AL55" s="344"/>
      <c r="AM55" s="344"/>
      <c r="AN55" s="343">
        <f>SUM(AG55,AT55)</f>
        <v>0</v>
      </c>
      <c r="AO55" s="344"/>
      <c r="AP55" s="344"/>
      <c r="AQ55" s="90" t="s">
        <v>82</v>
      </c>
      <c r="AR55" s="91"/>
      <c r="AS55" s="92">
        <v>0</v>
      </c>
      <c r="AT55" s="93">
        <f>ROUND(SUM(AV55:AW55),2)</f>
        <v>0</v>
      </c>
      <c r="AU55" s="94">
        <f>'VO - III-12934 - VO podél...'!P85</f>
        <v>0</v>
      </c>
      <c r="AV55" s="93">
        <f>'VO - III-12934 - VO podél...'!J33</f>
        <v>0</v>
      </c>
      <c r="AW55" s="93">
        <f>'VO - III-12934 - VO podél...'!J34</f>
        <v>0</v>
      </c>
      <c r="AX55" s="93">
        <f>'VO - III-12934 - VO podél...'!J35</f>
        <v>0</v>
      </c>
      <c r="AY55" s="93">
        <f>'VO - III-12934 - VO podél...'!J36</f>
        <v>0</v>
      </c>
      <c r="AZ55" s="93">
        <f>'VO - III-12934 - VO podél...'!F33</f>
        <v>0</v>
      </c>
      <c r="BA55" s="93">
        <f>'VO - III-12934 - VO podél...'!F34</f>
        <v>0</v>
      </c>
      <c r="BB55" s="93">
        <f>'VO - III-12934 - VO podél...'!F35</f>
        <v>0</v>
      </c>
      <c r="BC55" s="93">
        <f>'VO - III-12934 - VO podél...'!F36</f>
        <v>0</v>
      </c>
      <c r="BD55" s="95">
        <f>'VO - III-12934 - VO podél...'!F37</f>
        <v>0</v>
      </c>
      <c r="BT55" s="96" t="s">
        <v>83</v>
      </c>
      <c r="BV55" s="96" t="s">
        <v>77</v>
      </c>
      <c r="BW55" s="96" t="s">
        <v>84</v>
      </c>
      <c r="BX55" s="96" t="s">
        <v>5</v>
      </c>
      <c r="CL55" s="96" t="s">
        <v>85</v>
      </c>
      <c r="CM55" s="96" t="s">
        <v>86</v>
      </c>
    </row>
    <row r="56" spans="1:91" s="7" customFormat="1" ht="24.75" customHeight="1">
      <c r="A56" s="86" t="s">
        <v>79</v>
      </c>
      <c r="B56" s="87"/>
      <c r="C56" s="88"/>
      <c r="D56" s="345" t="s">
        <v>87</v>
      </c>
      <c r="E56" s="345"/>
      <c r="F56" s="345"/>
      <c r="G56" s="345"/>
      <c r="H56" s="345"/>
      <c r="I56" s="89"/>
      <c r="J56" s="345" t="s">
        <v>88</v>
      </c>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3">
        <f>'VO - III-34761 - VO podél...'!J30</f>
        <v>0</v>
      </c>
      <c r="AH56" s="344"/>
      <c r="AI56" s="344"/>
      <c r="AJ56" s="344"/>
      <c r="AK56" s="344"/>
      <c r="AL56" s="344"/>
      <c r="AM56" s="344"/>
      <c r="AN56" s="343">
        <f>SUM(AG56,AT56)</f>
        <v>0</v>
      </c>
      <c r="AO56" s="344"/>
      <c r="AP56" s="344"/>
      <c r="AQ56" s="90" t="s">
        <v>82</v>
      </c>
      <c r="AR56" s="91"/>
      <c r="AS56" s="92">
        <v>0</v>
      </c>
      <c r="AT56" s="93">
        <f>ROUND(SUM(AV56:AW56),2)</f>
        <v>0</v>
      </c>
      <c r="AU56" s="94">
        <f>'VO - III-34761 - VO podél...'!P88</f>
        <v>0</v>
      </c>
      <c r="AV56" s="93">
        <f>'VO - III-34761 - VO podél...'!J33</f>
        <v>0</v>
      </c>
      <c r="AW56" s="93">
        <f>'VO - III-34761 - VO podél...'!J34</f>
        <v>0</v>
      </c>
      <c r="AX56" s="93">
        <f>'VO - III-34761 - VO podél...'!J35</f>
        <v>0</v>
      </c>
      <c r="AY56" s="93">
        <f>'VO - III-34761 - VO podél...'!J36</f>
        <v>0</v>
      </c>
      <c r="AZ56" s="93">
        <f>'VO - III-34761 - VO podél...'!F33</f>
        <v>0</v>
      </c>
      <c r="BA56" s="93">
        <f>'VO - III-34761 - VO podél...'!F34</f>
        <v>0</v>
      </c>
      <c r="BB56" s="93">
        <f>'VO - III-34761 - VO podél...'!F35</f>
        <v>0</v>
      </c>
      <c r="BC56" s="93">
        <f>'VO - III-34761 - VO podél...'!F36</f>
        <v>0</v>
      </c>
      <c r="BD56" s="95">
        <f>'VO - III-34761 - VO podél...'!F37</f>
        <v>0</v>
      </c>
      <c r="BT56" s="96" t="s">
        <v>83</v>
      </c>
      <c r="BV56" s="96" t="s">
        <v>77</v>
      </c>
      <c r="BW56" s="96" t="s">
        <v>89</v>
      </c>
      <c r="BX56" s="96" t="s">
        <v>5</v>
      </c>
      <c r="CL56" s="96" t="s">
        <v>85</v>
      </c>
      <c r="CM56" s="96" t="s">
        <v>86</v>
      </c>
    </row>
    <row r="57" spans="1:91" s="7" customFormat="1" ht="50.25" customHeight="1">
      <c r="A57" s="86" t="s">
        <v>79</v>
      </c>
      <c r="B57" s="87"/>
      <c r="C57" s="88"/>
      <c r="D57" s="345" t="s">
        <v>90</v>
      </c>
      <c r="E57" s="345"/>
      <c r="F57" s="345"/>
      <c r="G57" s="345"/>
      <c r="H57" s="345"/>
      <c r="I57" s="89"/>
      <c r="J57" s="345" t="s">
        <v>91</v>
      </c>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3">
        <f>'VO - MK - kabelizace - VO...'!J30</f>
        <v>0</v>
      </c>
      <c r="AH57" s="344"/>
      <c r="AI57" s="344"/>
      <c r="AJ57" s="344"/>
      <c r="AK57" s="344"/>
      <c r="AL57" s="344"/>
      <c r="AM57" s="344"/>
      <c r="AN57" s="343">
        <f>SUM(AG57,AT57)</f>
        <v>0</v>
      </c>
      <c r="AO57" s="344"/>
      <c r="AP57" s="344"/>
      <c r="AQ57" s="90" t="s">
        <v>82</v>
      </c>
      <c r="AR57" s="91"/>
      <c r="AS57" s="92">
        <v>0</v>
      </c>
      <c r="AT57" s="93">
        <f>ROUND(SUM(AV57:AW57),2)</f>
        <v>0</v>
      </c>
      <c r="AU57" s="94">
        <f>'VO - MK - kabelizace - VO...'!P87</f>
        <v>0</v>
      </c>
      <c r="AV57" s="93">
        <f>'VO - MK - kabelizace - VO...'!J33</f>
        <v>0</v>
      </c>
      <c r="AW57" s="93">
        <f>'VO - MK - kabelizace - VO...'!J34</f>
        <v>0</v>
      </c>
      <c r="AX57" s="93">
        <f>'VO - MK - kabelizace - VO...'!J35</f>
        <v>0</v>
      </c>
      <c r="AY57" s="93">
        <f>'VO - MK - kabelizace - VO...'!J36</f>
        <v>0</v>
      </c>
      <c r="AZ57" s="93">
        <f>'VO - MK - kabelizace - VO...'!F33</f>
        <v>0</v>
      </c>
      <c r="BA57" s="93">
        <f>'VO - MK - kabelizace - VO...'!F34</f>
        <v>0</v>
      </c>
      <c r="BB57" s="93">
        <f>'VO - MK - kabelizace - VO...'!F35</f>
        <v>0</v>
      </c>
      <c r="BC57" s="93">
        <f>'VO - MK - kabelizace - VO...'!F36</f>
        <v>0</v>
      </c>
      <c r="BD57" s="95">
        <f>'VO - MK - kabelizace - VO...'!F37</f>
        <v>0</v>
      </c>
      <c r="BT57" s="96" t="s">
        <v>83</v>
      </c>
      <c r="BV57" s="96" t="s">
        <v>77</v>
      </c>
      <c r="BW57" s="96" t="s">
        <v>92</v>
      </c>
      <c r="BX57" s="96" t="s">
        <v>5</v>
      </c>
      <c r="CL57" s="96" t="s">
        <v>85</v>
      </c>
      <c r="CM57" s="96" t="s">
        <v>86</v>
      </c>
    </row>
    <row r="58" spans="1:91" s="7" customFormat="1" ht="16.5" customHeight="1">
      <c r="A58" s="86" t="s">
        <v>79</v>
      </c>
      <c r="B58" s="87"/>
      <c r="C58" s="88"/>
      <c r="D58" s="345" t="s">
        <v>93</v>
      </c>
      <c r="E58" s="345"/>
      <c r="F58" s="345"/>
      <c r="G58" s="345"/>
      <c r="H58" s="345"/>
      <c r="I58" s="89"/>
      <c r="J58" s="345" t="s">
        <v>94</v>
      </c>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3">
        <f>'VRN - Vedlejší rozpočtové...'!J30</f>
        <v>0</v>
      </c>
      <c r="AH58" s="344"/>
      <c r="AI58" s="344"/>
      <c r="AJ58" s="344"/>
      <c r="AK58" s="344"/>
      <c r="AL58" s="344"/>
      <c r="AM58" s="344"/>
      <c r="AN58" s="343">
        <f>SUM(AG58,AT58)</f>
        <v>0</v>
      </c>
      <c r="AO58" s="344"/>
      <c r="AP58" s="344"/>
      <c r="AQ58" s="90" t="s">
        <v>82</v>
      </c>
      <c r="AR58" s="91"/>
      <c r="AS58" s="97">
        <v>0</v>
      </c>
      <c r="AT58" s="98">
        <f>ROUND(SUM(AV58:AW58),2)</f>
        <v>0</v>
      </c>
      <c r="AU58" s="99">
        <f>'VRN - Vedlejší rozpočtové...'!P85</f>
        <v>0</v>
      </c>
      <c r="AV58" s="98">
        <f>'VRN - Vedlejší rozpočtové...'!J33</f>
        <v>0</v>
      </c>
      <c r="AW58" s="98">
        <f>'VRN - Vedlejší rozpočtové...'!J34</f>
        <v>0</v>
      </c>
      <c r="AX58" s="98">
        <f>'VRN - Vedlejší rozpočtové...'!J35</f>
        <v>0</v>
      </c>
      <c r="AY58" s="98">
        <f>'VRN - Vedlejší rozpočtové...'!J36</f>
        <v>0</v>
      </c>
      <c r="AZ58" s="98">
        <f>'VRN - Vedlejší rozpočtové...'!F33</f>
        <v>0</v>
      </c>
      <c r="BA58" s="98">
        <f>'VRN - Vedlejší rozpočtové...'!F34</f>
        <v>0</v>
      </c>
      <c r="BB58" s="98">
        <f>'VRN - Vedlejší rozpočtové...'!F35</f>
        <v>0</v>
      </c>
      <c r="BC58" s="98">
        <f>'VRN - Vedlejší rozpočtové...'!F36</f>
        <v>0</v>
      </c>
      <c r="BD58" s="100">
        <f>'VRN - Vedlejší rozpočtové...'!F37</f>
        <v>0</v>
      </c>
      <c r="BT58" s="96" t="s">
        <v>83</v>
      </c>
      <c r="BV58" s="96" t="s">
        <v>77</v>
      </c>
      <c r="BW58" s="96" t="s">
        <v>95</v>
      </c>
      <c r="BX58" s="96" t="s">
        <v>5</v>
      </c>
      <c r="CL58" s="96" t="s">
        <v>19</v>
      </c>
      <c r="CM58" s="96" t="s">
        <v>86</v>
      </c>
    </row>
    <row r="59" spans="1:91" s="2" customFormat="1" ht="30" customHeight="1">
      <c r="A59" s="34"/>
      <c r="B59" s="35"/>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9"/>
      <c r="AS59" s="34"/>
      <c r="AT59" s="34"/>
      <c r="AU59" s="34"/>
      <c r="AV59" s="34"/>
      <c r="AW59" s="34"/>
      <c r="AX59" s="34"/>
      <c r="AY59" s="34"/>
      <c r="AZ59" s="34"/>
      <c r="BA59" s="34"/>
      <c r="BB59" s="34"/>
      <c r="BC59" s="34"/>
      <c r="BD59" s="34"/>
      <c r="BE59" s="34"/>
    </row>
    <row r="60" spans="1:91" s="2" customFormat="1" ht="6.95" customHeight="1">
      <c r="A60" s="34"/>
      <c r="B60" s="47"/>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39"/>
      <c r="AS60" s="34"/>
      <c r="AT60" s="34"/>
      <c r="AU60" s="34"/>
      <c r="AV60" s="34"/>
      <c r="AW60" s="34"/>
      <c r="AX60" s="34"/>
      <c r="AY60" s="34"/>
      <c r="AZ60" s="34"/>
      <c r="BA60" s="34"/>
      <c r="BB60" s="34"/>
      <c r="BC60" s="34"/>
      <c r="BD60" s="34"/>
      <c r="BE60" s="34"/>
    </row>
  </sheetData>
  <sheetProtection algorithmName="SHA-512" hashValue="aOpKWmpQV69YGuH0h2FZPiJmWGklySCY/je9FZB7uoWik8YAqvw4ZqSMby5xsr7FfDRTG8wtHNM3Ex85kHOssQ==" saltValue="ISWklFjZm7U5pSg4Sed6JNrFUMJsQNIsdL+w+hviO1xVSisWox3BnJVPamOdQvfjK32VEVWvaaU3EZVVyW5m7g==" spinCount="100000" sheet="1" objects="1" scenarios="1" formatColumns="0" formatRows="0"/>
  <mergeCells count="54">
    <mergeCell ref="AS49:AT51"/>
    <mergeCell ref="AM50:AP50"/>
    <mergeCell ref="C52:G52"/>
    <mergeCell ref="AG52:AM52"/>
    <mergeCell ref="I52:AF52"/>
    <mergeCell ref="AN52:AP52"/>
    <mergeCell ref="D55:H55"/>
    <mergeCell ref="AG55:AM55"/>
    <mergeCell ref="J55:AF55"/>
    <mergeCell ref="AN55:AP55"/>
    <mergeCell ref="D58:H58"/>
    <mergeCell ref="J58:AF58"/>
    <mergeCell ref="AG54:AM54"/>
    <mergeCell ref="AN54:AP54"/>
    <mergeCell ref="J56:AF56"/>
    <mergeCell ref="D56:H56"/>
    <mergeCell ref="AG56:AM56"/>
    <mergeCell ref="AN56:AP56"/>
    <mergeCell ref="AN57:AP57"/>
    <mergeCell ref="D57:H57"/>
    <mergeCell ref="J57:AF57"/>
    <mergeCell ref="AG57:AM57"/>
    <mergeCell ref="AK30:AO30"/>
    <mergeCell ref="L30:P30"/>
    <mergeCell ref="W30:AE30"/>
    <mergeCell ref="L31:P31"/>
    <mergeCell ref="AN58:AP58"/>
    <mergeCell ref="AG58:AM58"/>
    <mergeCell ref="L45:AO45"/>
    <mergeCell ref="AM47:AN47"/>
    <mergeCell ref="AM49:AP49"/>
    <mergeCell ref="AK26:AO26"/>
    <mergeCell ref="L28:P28"/>
    <mergeCell ref="W28:AE28"/>
    <mergeCell ref="AK28:AO28"/>
    <mergeCell ref="W29:AE29"/>
    <mergeCell ref="L29:P29"/>
    <mergeCell ref="AK29:AO29"/>
    <mergeCell ref="AR2:BE2"/>
    <mergeCell ref="AK33:AO33"/>
    <mergeCell ref="L33:P33"/>
    <mergeCell ref="W33:AE33"/>
    <mergeCell ref="AK35:AO35"/>
    <mergeCell ref="X35:AB35"/>
    <mergeCell ref="W31:AE31"/>
    <mergeCell ref="AK31:AO31"/>
    <mergeCell ref="AK32:AO32"/>
    <mergeCell ref="L32:P32"/>
    <mergeCell ref="W32:AE32"/>
    <mergeCell ref="BE5:BE32"/>
    <mergeCell ref="K5:AO5"/>
    <mergeCell ref="K6:AO6"/>
    <mergeCell ref="E14:AJ14"/>
    <mergeCell ref="E23:AN23"/>
  </mergeCells>
  <hyperlinks>
    <hyperlink ref="A55" location="'VO - III-12934 - VO podél...'!C2" display="/" xr:uid="{00000000-0004-0000-0000-000000000000}"/>
    <hyperlink ref="A56" location="'VO - III-34761 - VO podél...'!C2" display="/" xr:uid="{00000000-0004-0000-0000-000001000000}"/>
    <hyperlink ref="A57" location="'VO - MK - kabelizace - VO...'!C2" display="/" xr:uid="{00000000-0004-0000-0000-000002000000}"/>
    <hyperlink ref="A58" location="'VRN - Vedlejší rozpočtové...'!C2" display="/" xr:uid="{00000000-0004-0000-0000-000003000000}"/>
  </hyperlinks>
  <pageMargins left="0.39374999999999999" right="0.39374999999999999" top="0.39374999999999999" bottom="0.39374999999999999" header="0" footer="0"/>
  <pageSetup paperSize="9" scale="67"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321"/>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1"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1"/>
      <c r="L2" s="323"/>
      <c r="M2" s="323"/>
      <c r="N2" s="323"/>
      <c r="O2" s="323"/>
      <c r="P2" s="323"/>
      <c r="Q2" s="323"/>
      <c r="R2" s="323"/>
      <c r="S2" s="323"/>
      <c r="T2" s="323"/>
      <c r="U2" s="323"/>
      <c r="V2" s="323"/>
      <c r="AT2" s="17" t="s">
        <v>84</v>
      </c>
    </row>
    <row r="3" spans="1:46" s="1" customFormat="1" ht="6.95" customHeight="1">
      <c r="B3" s="102"/>
      <c r="C3" s="103"/>
      <c r="D3" s="103"/>
      <c r="E3" s="103"/>
      <c r="F3" s="103"/>
      <c r="G3" s="103"/>
      <c r="H3" s="103"/>
      <c r="I3" s="104"/>
      <c r="J3" s="103"/>
      <c r="K3" s="103"/>
      <c r="L3" s="20"/>
      <c r="AT3" s="17" t="s">
        <v>86</v>
      </c>
    </row>
    <row r="4" spans="1:46" s="1" customFormat="1" ht="24.95" customHeight="1">
      <c r="B4" s="20"/>
      <c r="D4" s="105" t="s">
        <v>96</v>
      </c>
      <c r="I4" s="101"/>
      <c r="L4" s="20"/>
      <c r="M4" s="106" t="s">
        <v>10</v>
      </c>
      <c r="AT4" s="17" t="s">
        <v>4</v>
      </c>
    </row>
    <row r="5" spans="1:46" s="1" customFormat="1" ht="6.95" customHeight="1">
      <c r="B5" s="20"/>
      <c r="I5" s="101"/>
      <c r="L5" s="20"/>
    </row>
    <row r="6" spans="1:46" s="1" customFormat="1" ht="12" customHeight="1">
      <c r="B6" s="20"/>
      <c r="D6" s="107" t="s">
        <v>16</v>
      </c>
      <c r="I6" s="101"/>
      <c r="L6" s="20"/>
    </row>
    <row r="7" spans="1:46" s="1" customFormat="1" ht="16.5" customHeight="1">
      <c r="B7" s="20"/>
      <c r="E7" s="366" t="str">
        <f>'Rekapitulace stavby'!K6</f>
        <v>KALIŠTĚ, CHODNÍK PODÉL III/34761, III/12934 - 2. ETAPA</v>
      </c>
      <c r="F7" s="367"/>
      <c r="G7" s="367"/>
      <c r="H7" s="367"/>
      <c r="I7" s="101"/>
      <c r="L7" s="20"/>
    </row>
    <row r="8" spans="1:46" s="2" customFormat="1" ht="12" customHeight="1">
      <c r="A8" s="34"/>
      <c r="B8" s="39"/>
      <c r="C8" s="34"/>
      <c r="D8" s="107" t="s">
        <v>97</v>
      </c>
      <c r="E8" s="34"/>
      <c r="F8" s="34"/>
      <c r="G8" s="34"/>
      <c r="H8" s="34"/>
      <c r="I8" s="108"/>
      <c r="J8" s="34"/>
      <c r="K8" s="34"/>
      <c r="L8" s="109"/>
      <c r="S8" s="34"/>
      <c r="T8" s="34"/>
      <c r="U8" s="34"/>
      <c r="V8" s="34"/>
      <c r="W8" s="34"/>
      <c r="X8" s="34"/>
      <c r="Y8" s="34"/>
      <c r="Z8" s="34"/>
      <c r="AA8" s="34"/>
      <c r="AB8" s="34"/>
      <c r="AC8" s="34"/>
      <c r="AD8" s="34"/>
      <c r="AE8" s="34"/>
    </row>
    <row r="9" spans="1:46" s="2" customFormat="1" ht="16.5" customHeight="1">
      <c r="A9" s="34"/>
      <c r="B9" s="39"/>
      <c r="C9" s="34"/>
      <c r="D9" s="34"/>
      <c r="E9" s="368" t="s">
        <v>98</v>
      </c>
      <c r="F9" s="369"/>
      <c r="G9" s="369"/>
      <c r="H9" s="369"/>
      <c r="I9" s="108"/>
      <c r="J9" s="34"/>
      <c r="K9" s="34"/>
      <c r="L9" s="109"/>
      <c r="S9" s="34"/>
      <c r="T9" s="34"/>
      <c r="U9" s="34"/>
      <c r="V9" s="34"/>
      <c r="W9" s="34"/>
      <c r="X9" s="34"/>
      <c r="Y9" s="34"/>
      <c r="Z9" s="34"/>
      <c r="AA9" s="34"/>
      <c r="AB9" s="34"/>
      <c r="AC9" s="34"/>
      <c r="AD9" s="34"/>
      <c r="AE9" s="34"/>
    </row>
    <row r="10" spans="1:46" s="2" customFormat="1">
      <c r="A10" s="34"/>
      <c r="B10" s="39"/>
      <c r="C10" s="34"/>
      <c r="D10" s="34"/>
      <c r="E10" s="34"/>
      <c r="F10" s="34"/>
      <c r="G10" s="34"/>
      <c r="H10" s="34"/>
      <c r="I10" s="108"/>
      <c r="J10" s="34"/>
      <c r="K10" s="34"/>
      <c r="L10" s="109"/>
      <c r="S10" s="34"/>
      <c r="T10" s="34"/>
      <c r="U10" s="34"/>
      <c r="V10" s="34"/>
      <c r="W10" s="34"/>
      <c r="X10" s="34"/>
      <c r="Y10" s="34"/>
      <c r="Z10" s="34"/>
      <c r="AA10" s="34"/>
      <c r="AB10" s="34"/>
      <c r="AC10" s="34"/>
      <c r="AD10" s="34"/>
      <c r="AE10" s="34"/>
    </row>
    <row r="11" spans="1:46" s="2" customFormat="1" ht="12" customHeight="1">
      <c r="A11" s="34"/>
      <c r="B11" s="39"/>
      <c r="C11" s="34"/>
      <c r="D11" s="107" t="s">
        <v>18</v>
      </c>
      <c r="E11" s="34"/>
      <c r="F11" s="110" t="s">
        <v>85</v>
      </c>
      <c r="G11" s="34"/>
      <c r="H11" s="34"/>
      <c r="I11" s="111" t="s">
        <v>20</v>
      </c>
      <c r="J11" s="110" t="s">
        <v>99</v>
      </c>
      <c r="K11" s="34"/>
      <c r="L11" s="109"/>
      <c r="S11" s="34"/>
      <c r="T11" s="34"/>
      <c r="U11" s="34"/>
      <c r="V11" s="34"/>
      <c r="W11" s="34"/>
      <c r="X11" s="34"/>
      <c r="Y11" s="34"/>
      <c r="Z11" s="34"/>
      <c r="AA11" s="34"/>
      <c r="AB11" s="34"/>
      <c r="AC11" s="34"/>
      <c r="AD11" s="34"/>
      <c r="AE11" s="34"/>
    </row>
    <row r="12" spans="1:46" s="2" customFormat="1" ht="12" customHeight="1">
      <c r="A12" s="34"/>
      <c r="B12" s="39"/>
      <c r="C12" s="34"/>
      <c r="D12" s="107" t="s">
        <v>21</v>
      </c>
      <c r="E12" s="34"/>
      <c r="F12" s="110" t="s">
        <v>22</v>
      </c>
      <c r="G12" s="34"/>
      <c r="H12" s="34"/>
      <c r="I12" s="111" t="s">
        <v>23</v>
      </c>
      <c r="J12" s="112" t="str">
        <f>'Rekapitulace stavby'!AN8</f>
        <v>11. 1. 2021</v>
      </c>
      <c r="K12" s="34"/>
      <c r="L12" s="109"/>
      <c r="S12" s="34"/>
      <c r="T12" s="34"/>
      <c r="U12" s="34"/>
      <c r="V12" s="34"/>
      <c r="W12" s="34"/>
      <c r="X12" s="34"/>
      <c r="Y12" s="34"/>
      <c r="Z12" s="34"/>
      <c r="AA12" s="34"/>
      <c r="AB12" s="34"/>
      <c r="AC12" s="34"/>
      <c r="AD12" s="34"/>
      <c r="AE12" s="34"/>
    </row>
    <row r="13" spans="1:46" s="2" customFormat="1" ht="21.75" customHeight="1">
      <c r="A13" s="34"/>
      <c r="B13" s="39"/>
      <c r="C13" s="34"/>
      <c r="D13" s="113" t="s">
        <v>100</v>
      </c>
      <c r="E13" s="34"/>
      <c r="F13" s="114" t="s">
        <v>101</v>
      </c>
      <c r="G13" s="34"/>
      <c r="H13" s="34"/>
      <c r="I13" s="115" t="s">
        <v>102</v>
      </c>
      <c r="J13" s="114" t="s">
        <v>103</v>
      </c>
      <c r="K13" s="34"/>
      <c r="L13" s="109"/>
      <c r="S13" s="34"/>
      <c r="T13" s="34"/>
      <c r="U13" s="34"/>
      <c r="V13" s="34"/>
      <c r="W13" s="34"/>
      <c r="X13" s="34"/>
      <c r="Y13" s="34"/>
      <c r="Z13" s="34"/>
      <c r="AA13" s="34"/>
      <c r="AB13" s="34"/>
      <c r="AC13" s="34"/>
      <c r="AD13" s="34"/>
      <c r="AE13" s="34"/>
    </row>
    <row r="14" spans="1:46" s="2" customFormat="1" ht="12" customHeight="1">
      <c r="A14" s="34"/>
      <c r="B14" s="39"/>
      <c r="C14" s="34"/>
      <c r="D14" s="107" t="s">
        <v>25</v>
      </c>
      <c r="E14" s="34"/>
      <c r="F14" s="34"/>
      <c r="G14" s="34"/>
      <c r="H14" s="34"/>
      <c r="I14" s="111" t="s">
        <v>26</v>
      </c>
      <c r="J14" s="110" t="s">
        <v>27</v>
      </c>
      <c r="K14" s="34"/>
      <c r="L14" s="109"/>
      <c r="S14" s="34"/>
      <c r="T14" s="34"/>
      <c r="U14" s="34"/>
      <c r="V14" s="34"/>
      <c r="W14" s="34"/>
      <c r="X14" s="34"/>
      <c r="Y14" s="34"/>
      <c r="Z14" s="34"/>
      <c r="AA14" s="34"/>
      <c r="AB14" s="34"/>
      <c r="AC14" s="34"/>
      <c r="AD14" s="34"/>
      <c r="AE14" s="34"/>
    </row>
    <row r="15" spans="1:46" s="2" customFormat="1" ht="18" customHeight="1">
      <c r="A15" s="34"/>
      <c r="B15" s="39"/>
      <c r="C15" s="34"/>
      <c r="D15" s="34"/>
      <c r="E15" s="110" t="s">
        <v>28</v>
      </c>
      <c r="F15" s="34"/>
      <c r="G15" s="34"/>
      <c r="H15" s="34"/>
      <c r="I15" s="111" t="s">
        <v>29</v>
      </c>
      <c r="J15" s="110" t="s">
        <v>19</v>
      </c>
      <c r="K15" s="34"/>
      <c r="L15" s="109"/>
      <c r="S15" s="34"/>
      <c r="T15" s="34"/>
      <c r="U15" s="34"/>
      <c r="V15" s="34"/>
      <c r="W15" s="34"/>
      <c r="X15" s="34"/>
      <c r="Y15" s="34"/>
      <c r="Z15" s="34"/>
      <c r="AA15" s="34"/>
      <c r="AB15" s="34"/>
      <c r="AC15" s="34"/>
      <c r="AD15" s="34"/>
      <c r="AE15" s="34"/>
    </row>
    <row r="16" spans="1:46" s="2" customFormat="1" ht="6.95" customHeight="1">
      <c r="A16" s="34"/>
      <c r="B16" s="39"/>
      <c r="C16" s="34"/>
      <c r="D16" s="34"/>
      <c r="E16" s="34"/>
      <c r="F16" s="34"/>
      <c r="G16" s="34"/>
      <c r="H16" s="34"/>
      <c r="I16" s="108"/>
      <c r="J16" s="34"/>
      <c r="K16" s="34"/>
      <c r="L16" s="109"/>
      <c r="S16" s="34"/>
      <c r="T16" s="34"/>
      <c r="U16" s="34"/>
      <c r="V16" s="34"/>
      <c r="W16" s="34"/>
      <c r="X16" s="34"/>
      <c r="Y16" s="34"/>
      <c r="Z16" s="34"/>
      <c r="AA16" s="34"/>
      <c r="AB16" s="34"/>
      <c r="AC16" s="34"/>
      <c r="AD16" s="34"/>
      <c r="AE16" s="34"/>
    </row>
    <row r="17" spans="1:31" s="2" customFormat="1" ht="12" customHeight="1">
      <c r="A17" s="34"/>
      <c r="B17" s="39"/>
      <c r="C17" s="34"/>
      <c r="D17" s="107" t="s">
        <v>30</v>
      </c>
      <c r="E17" s="34"/>
      <c r="F17" s="34"/>
      <c r="G17" s="34"/>
      <c r="H17" s="34"/>
      <c r="I17" s="111" t="s">
        <v>26</v>
      </c>
      <c r="J17" s="30" t="str">
        <f>'Rekapitulace stavby'!AN13</f>
        <v>Vyplň údaj</v>
      </c>
      <c r="K17" s="34"/>
      <c r="L17" s="109"/>
      <c r="S17" s="34"/>
      <c r="T17" s="34"/>
      <c r="U17" s="34"/>
      <c r="V17" s="34"/>
      <c r="W17" s="34"/>
      <c r="X17" s="34"/>
      <c r="Y17" s="34"/>
      <c r="Z17" s="34"/>
      <c r="AA17" s="34"/>
      <c r="AB17" s="34"/>
      <c r="AC17" s="34"/>
      <c r="AD17" s="34"/>
      <c r="AE17" s="34"/>
    </row>
    <row r="18" spans="1:31" s="2" customFormat="1" ht="18" customHeight="1">
      <c r="A18" s="34"/>
      <c r="B18" s="39"/>
      <c r="C18" s="34"/>
      <c r="D18" s="34"/>
      <c r="E18" s="370" t="str">
        <f>'Rekapitulace stavby'!E14</f>
        <v>Vyplň údaj</v>
      </c>
      <c r="F18" s="371"/>
      <c r="G18" s="371"/>
      <c r="H18" s="371"/>
      <c r="I18" s="111" t="s">
        <v>29</v>
      </c>
      <c r="J18" s="30" t="str">
        <f>'Rekapitulace stavby'!AN14</f>
        <v>Vyplň údaj</v>
      </c>
      <c r="K18" s="34"/>
      <c r="L18" s="109"/>
      <c r="S18" s="34"/>
      <c r="T18" s="34"/>
      <c r="U18" s="34"/>
      <c r="V18" s="34"/>
      <c r="W18" s="34"/>
      <c r="X18" s="34"/>
      <c r="Y18" s="34"/>
      <c r="Z18" s="34"/>
      <c r="AA18" s="34"/>
      <c r="AB18" s="34"/>
      <c r="AC18" s="34"/>
      <c r="AD18" s="34"/>
      <c r="AE18" s="34"/>
    </row>
    <row r="19" spans="1:31" s="2" customFormat="1" ht="6.95" customHeight="1">
      <c r="A19" s="34"/>
      <c r="B19" s="39"/>
      <c r="C19" s="34"/>
      <c r="D19" s="34"/>
      <c r="E19" s="34"/>
      <c r="F19" s="34"/>
      <c r="G19" s="34"/>
      <c r="H19" s="34"/>
      <c r="I19" s="108"/>
      <c r="J19" s="34"/>
      <c r="K19" s="34"/>
      <c r="L19" s="109"/>
      <c r="S19" s="34"/>
      <c r="T19" s="34"/>
      <c r="U19" s="34"/>
      <c r="V19" s="34"/>
      <c r="W19" s="34"/>
      <c r="X19" s="34"/>
      <c r="Y19" s="34"/>
      <c r="Z19" s="34"/>
      <c r="AA19" s="34"/>
      <c r="AB19" s="34"/>
      <c r="AC19" s="34"/>
      <c r="AD19" s="34"/>
      <c r="AE19" s="34"/>
    </row>
    <row r="20" spans="1:31" s="2" customFormat="1" ht="12" customHeight="1">
      <c r="A20" s="34"/>
      <c r="B20" s="39"/>
      <c r="C20" s="34"/>
      <c r="D20" s="107" t="s">
        <v>32</v>
      </c>
      <c r="E20" s="34"/>
      <c r="F20" s="34"/>
      <c r="G20" s="34"/>
      <c r="H20" s="34"/>
      <c r="I20" s="111" t="s">
        <v>26</v>
      </c>
      <c r="J20" s="110" t="s">
        <v>19</v>
      </c>
      <c r="K20" s="34"/>
      <c r="L20" s="109"/>
      <c r="S20" s="34"/>
      <c r="T20" s="34"/>
      <c r="U20" s="34"/>
      <c r="V20" s="34"/>
      <c r="W20" s="34"/>
      <c r="X20" s="34"/>
      <c r="Y20" s="34"/>
      <c r="Z20" s="34"/>
      <c r="AA20" s="34"/>
      <c r="AB20" s="34"/>
      <c r="AC20" s="34"/>
      <c r="AD20" s="34"/>
      <c r="AE20" s="34"/>
    </row>
    <row r="21" spans="1:31" s="2" customFormat="1" ht="18" customHeight="1">
      <c r="A21" s="34"/>
      <c r="B21" s="39"/>
      <c r="C21" s="34"/>
      <c r="D21" s="34"/>
      <c r="E21" s="110" t="s">
        <v>33</v>
      </c>
      <c r="F21" s="34"/>
      <c r="G21" s="34"/>
      <c r="H21" s="34"/>
      <c r="I21" s="111" t="s">
        <v>29</v>
      </c>
      <c r="J21" s="110" t="s">
        <v>19</v>
      </c>
      <c r="K21" s="34"/>
      <c r="L21" s="109"/>
      <c r="S21" s="34"/>
      <c r="T21" s="34"/>
      <c r="U21" s="34"/>
      <c r="V21" s="34"/>
      <c r="W21" s="34"/>
      <c r="X21" s="34"/>
      <c r="Y21" s="34"/>
      <c r="Z21" s="34"/>
      <c r="AA21" s="34"/>
      <c r="AB21" s="34"/>
      <c r="AC21" s="34"/>
      <c r="AD21" s="34"/>
      <c r="AE21" s="34"/>
    </row>
    <row r="22" spans="1:31" s="2" customFormat="1" ht="6.95" customHeight="1">
      <c r="A22" s="34"/>
      <c r="B22" s="39"/>
      <c r="C22" s="34"/>
      <c r="D22" s="34"/>
      <c r="E22" s="34"/>
      <c r="F22" s="34"/>
      <c r="G22" s="34"/>
      <c r="H22" s="34"/>
      <c r="I22" s="108"/>
      <c r="J22" s="34"/>
      <c r="K22" s="34"/>
      <c r="L22" s="109"/>
      <c r="S22" s="34"/>
      <c r="T22" s="34"/>
      <c r="U22" s="34"/>
      <c r="V22" s="34"/>
      <c r="W22" s="34"/>
      <c r="X22" s="34"/>
      <c r="Y22" s="34"/>
      <c r="Z22" s="34"/>
      <c r="AA22" s="34"/>
      <c r="AB22" s="34"/>
      <c r="AC22" s="34"/>
      <c r="AD22" s="34"/>
      <c r="AE22" s="34"/>
    </row>
    <row r="23" spans="1:31" s="2" customFormat="1" ht="12" customHeight="1">
      <c r="A23" s="34"/>
      <c r="B23" s="39"/>
      <c r="C23" s="34"/>
      <c r="D23" s="107" t="s">
        <v>35</v>
      </c>
      <c r="E23" s="34"/>
      <c r="F23" s="34"/>
      <c r="G23" s="34"/>
      <c r="H23" s="34"/>
      <c r="I23" s="111" t="s">
        <v>26</v>
      </c>
      <c r="J23" s="110" t="s">
        <v>36</v>
      </c>
      <c r="K23" s="34"/>
      <c r="L23" s="109"/>
      <c r="S23" s="34"/>
      <c r="T23" s="34"/>
      <c r="U23" s="34"/>
      <c r="V23" s="34"/>
      <c r="W23" s="34"/>
      <c r="X23" s="34"/>
      <c r="Y23" s="34"/>
      <c r="Z23" s="34"/>
      <c r="AA23" s="34"/>
      <c r="AB23" s="34"/>
      <c r="AC23" s="34"/>
      <c r="AD23" s="34"/>
      <c r="AE23" s="34"/>
    </row>
    <row r="24" spans="1:31" s="2" customFormat="1" ht="18" customHeight="1">
      <c r="A24" s="34"/>
      <c r="B24" s="39"/>
      <c r="C24" s="34"/>
      <c r="D24" s="34"/>
      <c r="E24" s="110" t="s">
        <v>37</v>
      </c>
      <c r="F24" s="34"/>
      <c r="G24" s="34"/>
      <c r="H24" s="34"/>
      <c r="I24" s="111" t="s">
        <v>29</v>
      </c>
      <c r="J24" s="110" t="s">
        <v>38</v>
      </c>
      <c r="K24" s="34"/>
      <c r="L24" s="109"/>
      <c r="S24" s="34"/>
      <c r="T24" s="34"/>
      <c r="U24" s="34"/>
      <c r="V24" s="34"/>
      <c r="W24" s="34"/>
      <c r="X24" s="34"/>
      <c r="Y24" s="34"/>
      <c r="Z24" s="34"/>
      <c r="AA24" s="34"/>
      <c r="AB24" s="34"/>
      <c r="AC24" s="34"/>
      <c r="AD24" s="34"/>
      <c r="AE24" s="34"/>
    </row>
    <row r="25" spans="1:31" s="2" customFormat="1" ht="6.95" customHeight="1">
      <c r="A25" s="34"/>
      <c r="B25" s="39"/>
      <c r="C25" s="34"/>
      <c r="D25" s="34"/>
      <c r="E25" s="34"/>
      <c r="F25" s="34"/>
      <c r="G25" s="34"/>
      <c r="H25" s="34"/>
      <c r="I25" s="108"/>
      <c r="J25" s="34"/>
      <c r="K25" s="34"/>
      <c r="L25" s="109"/>
      <c r="S25" s="34"/>
      <c r="T25" s="34"/>
      <c r="U25" s="34"/>
      <c r="V25" s="34"/>
      <c r="W25" s="34"/>
      <c r="X25" s="34"/>
      <c r="Y25" s="34"/>
      <c r="Z25" s="34"/>
      <c r="AA25" s="34"/>
      <c r="AB25" s="34"/>
      <c r="AC25" s="34"/>
      <c r="AD25" s="34"/>
      <c r="AE25" s="34"/>
    </row>
    <row r="26" spans="1:31" s="2" customFormat="1" ht="12" customHeight="1">
      <c r="A26" s="34"/>
      <c r="B26" s="39"/>
      <c r="C26" s="34"/>
      <c r="D26" s="107" t="s">
        <v>39</v>
      </c>
      <c r="E26" s="34"/>
      <c r="F26" s="34"/>
      <c r="G26" s="34"/>
      <c r="H26" s="34"/>
      <c r="I26" s="108"/>
      <c r="J26" s="34"/>
      <c r="K26" s="34"/>
      <c r="L26" s="109"/>
      <c r="S26" s="34"/>
      <c r="T26" s="34"/>
      <c r="U26" s="34"/>
      <c r="V26" s="34"/>
      <c r="W26" s="34"/>
      <c r="X26" s="34"/>
      <c r="Y26" s="34"/>
      <c r="Z26" s="34"/>
      <c r="AA26" s="34"/>
      <c r="AB26" s="34"/>
      <c r="AC26" s="34"/>
      <c r="AD26" s="34"/>
      <c r="AE26" s="34"/>
    </row>
    <row r="27" spans="1:31" s="8" customFormat="1" ht="83.25" customHeight="1">
      <c r="A27" s="116"/>
      <c r="B27" s="117"/>
      <c r="C27" s="116"/>
      <c r="D27" s="116"/>
      <c r="E27" s="372" t="s">
        <v>40</v>
      </c>
      <c r="F27" s="372"/>
      <c r="G27" s="372"/>
      <c r="H27" s="372"/>
      <c r="I27" s="118"/>
      <c r="J27" s="116"/>
      <c r="K27" s="116"/>
      <c r="L27" s="119"/>
      <c r="S27" s="116"/>
      <c r="T27" s="116"/>
      <c r="U27" s="116"/>
      <c r="V27" s="116"/>
      <c r="W27" s="116"/>
      <c r="X27" s="116"/>
      <c r="Y27" s="116"/>
      <c r="Z27" s="116"/>
      <c r="AA27" s="116"/>
      <c r="AB27" s="116"/>
      <c r="AC27" s="116"/>
      <c r="AD27" s="116"/>
      <c r="AE27" s="116"/>
    </row>
    <row r="28" spans="1:31" s="2" customFormat="1" ht="6.95" customHeight="1">
      <c r="A28" s="34"/>
      <c r="B28" s="39"/>
      <c r="C28" s="34"/>
      <c r="D28" s="34"/>
      <c r="E28" s="34"/>
      <c r="F28" s="34"/>
      <c r="G28" s="34"/>
      <c r="H28" s="34"/>
      <c r="I28" s="108"/>
      <c r="J28" s="34"/>
      <c r="K28" s="34"/>
      <c r="L28" s="109"/>
      <c r="S28" s="34"/>
      <c r="T28" s="34"/>
      <c r="U28" s="34"/>
      <c r="V28" s="34"/>
      <c r="W28" s="34"/>
      <c r="X28" s="34"/>
      <c r="Y28" s="34"/>
      <c r="Z28" s="34"/>
      <c r="AA28" s="34"/>
      <c r="AB28" s="34"/>
      <c r="AC28" s="34"/>
      <c r="AD28" s="34"/>
      <c r="AE28" s="34"/>
    </row>
    <row r="29" spans="1:31" s="2" customFormat="1" ht="6.95" customHeight="1">
      <c r="A29" s="34"/>
      <c r="B29" s="39"/>
      <c r="C29" s="34"/>
      <c r="D29" s="120"/>
      <c r="E29" s="120"/>
      <c r="F29" s="120"/>
      <c r="G29" s="120"/>
      <c r="H29" s="120"/>
      <c r="I29" s="121"/>
      <c r="J29" s="120"/>
      <c r="K29" s="120"/>
      <c r="L29" s="109"/>
      <c r="S29" s="34"/>
      <c r="T29" s="34"/>
      <c r="U29" s="34"/>
      <c r="V29" s="34"/>
      <c r="W29" s="34"/>
      <c r="X29" s="34"/>
      <c r="Y29" s="34"/>
      <c r="Z29" s="34"/>
      <c r="AA29" s="34"/>
      <c r="AB29" s="34"/>
      <c r="AC29" s="34"/>
      <c r="AD29" s="34"/>
      <c r="AE29" s="34"/>
    </row>
    <row r="30" spans="1:31" s="2" customFormat="1" ht="25.35" customHeight="1">
      <c r="A30" s="34"/>
      <c r="B30" s="39"/>
      <c r="C30" s="34"/>
      <c r="D30" s="122" t="s">
        <v>41</v>
      </c>
      <c r="E30" s="34"/>
      <c r="F30" s="34"/>
      <c r="G30" s="34"/>
      <c r="H30" s="34"/>
      <c r="I30" s="108"/>
      <c r="J30" s="123">
        <f>ROUND(J85, 2)</f>
        <v>0</v>
      </c>
      <c r="K30" s="34"/>
      <c r="L30" s="109"/>
      <c r="S30" s="34"/>
      <c r="T30" s="34"/>
      <c r="U30" s="34"/>
      <c r="V30" s="34"/>
      <c r="W30" s="34"/>
      <c r="X30" s="34"/>
      <c r="Y30" s="34"/>
      <c r="Z30" s="34"/>
      <c r="AA30" s="34"/>
      <c r="AB30" s="34"/>
      <c r="AC30" s="34"/>
      <c r="AD30" s="34"/>
      <c r="AE30" s="34"/>
    </row>
    <row r="31" spans="1:31" s="2" customFormat="1" ht="6.95" customHeight="1">
      <c r="A31" s="34"/>
      <c r="B31" s="39"/>
      <c r="C31" s="34"/>
      <c r="D31" s="120"/>
      <c r="E31" s="120"/>
      <c r="F31" s="120"/>
      <c r="G31" s="120"/>
      <c r="H31" s="120"/>
      <c r="I31" s="121"/>
      <c r="J31" s="120"/>
      <c r="K31" s="120"/>
      <c r="L31" s="109"/>
      <c r="S31" s="34"/>
      <c r="T31" s="34"/>
      <c r="U31" s="34"/>
      <c r="V31" s="34"/>
      <c r="W31" s="34"/>
      <c r="X31" s="34"/>
      <c r="Y31" s="34"/>
      <c r="Z31" s="34"/>
      <c r="AA31" s="34"/>
      <c r="AB31" s="34"/>
      <c r="AC31" s="34"/>
      <c r="AD31" s="34"/>
      <c r="AE31" s="34"/>
    </row>
    <row r="32" spans="1:31" s="2" customFormat="1" ht="14.45" customHeight="1">
      <c r="A32" s="34"/>
      <c r="B32" s="39"/>
      <c r="C32" s="34"/>
      <c r="D32" s="34"/>
      <c r="E32" s="34"/>
      <c r="F32" s="124" t="s">
        <v>43</v>
      </c>
      <c r="G32" s="34"/>
      <c r="H32" s="34"/>
      <c r="I32" s="125" t="s">
        <v>42</v>
      </c>
      <c r="J32" s="124" t="s">
        <v>44</v>
      </c>
      <c r="K32" s="34"/>
      <c r="L32" s="109"/>
      <c r="S32" s="34"/>
      <c r="T32" s="34"/>
      <c r="U32" s="34"/>
      <c r="V32" s="34"/>
      <c r="W32" s="34"/>
      <c r="X32" s="34"/>
      <c r="Y32" s="34"/>
      <c r="Z32" s="34"/>
      <c r="AA32" s="34"/>
      <c r="AB32" s="34"/>
      <c r="AC32" s="34"/>
      <c r="AD32" s="34"/>
      <c r="AE32" s="34"/>
    </row>
    <row r="33" spans="1:31" s="2" customFormat="1" ht="14.45" customHeight="1">
      <c r="A33" s="34"/>
      <c r="B33" s="39"/>
      <c r="C33" s="34"/>
      <c r="D33" s="126" t="s">
        <v>45</v>
      </c>
      <c r="E33" s="107" t="s">
        <v>46</v>
      </c>
      <c r="F33" s="127">
        <f>ROUND((SUM(BE85:BE320)),  2)</f>
        <v>0</v>
      </c>
      <c r="G33" s="34"/>
      <c r="H33" s="34"/>
      <c r="I33" s="128">
        <v>0.21</v>
      </c>
      <c r="J33" s="127">
        <f>ROUND(((SUM(BE85:BE320))*I33),  2)</f>
        <v>0</v>
      </c>
      <c r="K33" s="34"/>
      <c r="L33" s="109"/>
      <c r="S33" s="34"/>
      <c r="T33" s="34"/>
      <c r="U33" s="34"/>
      <c r="V33" s="34"/>
      <c r="W33" s="34"/>
      <c r="X33" s="34"/>
      <c r="Y33" s="34"/>
      <c r="Z33" s="34"/>
      <c r="AA33" s="34"/>
      <c r="AB33" s="34"/>
      <c r="AC33" s="34"/>
      <c r="AD33" s="34"/>
      <c r="AE33" s="34"/>
    </row>
    <row r="34" spans="1:31" s="2" customFormat="1" ht="14.45" customHeight="1">
      <c r="A34" s="34"/>
      <c r="B34" s="39"/>
      <c r="C34" s="34"/>
      <c r="D34" s="34"/>
      <c r="E34" s="107" t="s">
        <v>47</v>
      </c>
      <c r="F34" s="127">
        <f>ROUND((SUM(BF85:BF320)),  2)</f>
        <v>0</v>
      </c>
      <c r="G34" s="34"/>
      <c r="H34" s="34"/>
      <c r="I34" s="128">
        <v>0.15</v>
      </c>
      <c r="J34" s="127">
        <f>ROUND(((SUM(BF85:BF320))*I34),  2)</f>
        <v>0</v>
      </c>
      <c r="K34" s="34"/>
      <c r="L34" s="109"/>
      <c r="S34" s="34"/>
      <c r="T34" s="34"/>
      <c r="U34" s="34"/>
      <c r="V34" s="34"/>
      <c r="W34" s="34"/>
      <c r="X34" s="34"/>
      <c r="Y34" s="34"/>
      <c r="Z34" s="34"/>
      <c r="AA34" s="34"/>
      <c r="AB34" s="34"/>
      <c r="AC34" s="34"/>
      <c r="AD34" s="34"/>
      <c r="AE34" s="34"/>
    </row>
    <row r="35" spans="1:31" s="2" customFormat="1" ht="14.45" hidden="1" customHeight="1">
      <c r="A35" s="34"/>
      <c r="B35" s="39"/>
      <c r="C35" s="34"/>
      <c r="D35" s="34"/>
      <c r="E35" s="107" t="s">
        <v>48</v>
      </c>
      <c r="F35" s="127">
        <f>ROUND((SUM(BG85:BG320)),  2)</f>
        <v>0</v>
      </c>
      <c r="G35" s="34"/>
      <c r="H35" s="34"/>
      <c r="I35" s="128">
        <v>0.21</v>
      </c>
      <c r="J35" s="127">
        <f>0</f>
        <v>0</v>
      </c>
      <c r="K35" s="34"/>
      <c r="L35" s="109"/>
      <c r="S35" s="34"/>
      <c r="T35" s="34"/>
      <c r="U35" s="34"/>
      <c r="V35" s="34"/>
      <c r="W35" s="34"/>
      <c r="X35" s="34"/>
      <c r="Y35" s="34"/>
      <c r="Z35" s="34"/>
      <c r="AA35" s="34"/>
      <c r="AB35" s="34"/>
      <c r="AC35" s="34"/>
      <c r="AD35" s="34"/>
      <c r="AE35" s="34"/>
    </row>
    <row r="36" spans="1:31" s="2" customFormat="1" ht="14.45" hidden="1" customHeight="1">
      <c r="A36" s="34"/>
      <c r="B36" s="39"/>
      <c r="C36" s="34"/>
      <c r="D36" s="34"/>
      <c r="E36" s="107" t="s">
        <v>49</v>
      </c>
      <c r="F36" s="127">
        <f>ROUND((SUM(BH85:BH320)),  2)</f>
        <v>0</v>
      </c>
      <c r="G36" s="34"/>
      <c r="H36" s="34"/>
      <c r="I36" s="128">
        <v>0.15</v>
      </c>
      <c r="J36" s="127">
        <f>0</f>
        <v>0</v>
      </c>
      <c r="K36" s="34"/>
      <c r="L36" s="109"/>
      <c r="S36" s="34"/>
      <c r="T36" s="34"/>
      <c r="U36" s="34"/>
      <c r="V36" s="34"/>
      <c r="W36" s="34"/>
      <c r="X36" s="34"/>
      <c r="Y36" s="34"/>
      <c r="Z36" s="34"/>
      <c r="AA36" s="34"/>
      <c r="AB36" s="34"/>
      <c r="AC36" s="34"/>
      <c r="AD36" s="34"/>
      <c r="AE36" s="34"/>
    </row>
    <row r="37" spans="1:31" s="2" customFormat="1" ht="14.45" hidden="1" customHeight="1">
      <c r="A37" s="34"/>
      <c r="B37" s="39"/>
      <c r="C37" s="34"/>
      <c r="D37" s="34"/>
      <c r="E37" s="107" t="s">
        <v>50</v>
      </c>
      <c r="F37" s="127">
        <f>ROUND((SUM(BI85:BI320)),  2)</f>
        <v>0</v>
      </c>
      <c r="G37" s="34"/>
      <c r="H37" s="34"/>
      <c r="I37" s="128">
        <v>0</v>
      </c>
      <c r="J37" s="127">
        <f>0</f>
        <v>0</v>
      </c>
      <c r="K37" s="34"/>
      <c r="L37" s="109"/>
      <c r="S37" s="34"/>
      <c r="T37" s="34"/>
      <c r="U37" s="34"/>
      <c r="V37" s="34"/>
      <c r="W37" s="34"/>
      <c r="X37" s="34"/>
      <c r="Y37" s="34"/>
      <c r="Z37" s="34"/>
      <c r="AA37" s="34"/>
      <c r="AB37" s="34"/>
      <c r="AC37" s="34"/>
      <c r="AD37" s="34"/>
      <c r="AE37" s="34"/>
    </row>
    <row r="38" spans="1:31" s="2" customFormat="1" ht="6.95" customHeight="1">
      <c r="A38" s="34"/>
      <c r="B38" s="39"/>
      <c r="C38" s="34"/>
      <c r="D38" s="34"/>
      <c r="E38" s="34"/>
      <c r="F38" s="34"/>
      <c r="G38" s="34"/>
      <c r="H38" s="34"/>
      <c r="I38" s="108"/>
      <c r="J38" s="34"/>
      <c r="K38" s="34"/>
      <c r="L38" s="109"/>
      <c r="S38" s="34"/>
      <c r="T38" s="34"/>
      <c r="U38" s="34"/>
      <c r="V38" s="34"/>
      <c r="W38" s="34"/>
      <c r="X38" s="34"/>
      <c r="Y38" s="34"/>
      <c r="Z38" s="34"/>
      <c r="AA38" s="34"/>
      <c r="AB38" s="34"/>
      <c r="AC38" s="34"/>
      <c r="AD38" s="34"/>
      <c r="AE38" s="34"/>
    </row>
    <row r="39" spans="1:31" s="2" customFormat="1" ht="25.35" customHeight="1">
      <c r="A39" s="34"/>
      <c r="B39" s="39"/>
      <c r="C39" s="129"/>
      <c r="D39" s="130" t="s">
        <v>51</v>
      </c>
      <c r="E39" s="131"/>
      <c r="F39" s="131"/>
      <c r="G39" s="132" t="s">
        <v>52</v>
      </c>
      <c r="H39" s="133" t="s">
        <v>53</v>
      </c>
      <c r="I39" s="134"/>
      <c r="J39" s="135">
        <f>SUM(J30:J37)</f>
        <v>0</v>
      </c>
      <c r="K39" s="136"/>
      <c r="L39" s="109"/>
      <c r="S39" s="34"/>
      <c r="T39" s="34"/>
      <c r="U39" s="34"/>
      <c r="V39" s="34"/>
      <c r="W39" s="34"/>
      <c r="X39" s="34"/>
      <c r="Y39" s="34"/>
      <c r="Z39" s="34"/>
      <c r="AA39" s="34"/>
      <c r="AB39" s="34"/>
      <c r="AC39" s="34"/>
      <c r="AD39" s="34"/>
      <c r="AE39" s="34"/>
    </row>
    <row r="40" spans="1:31" s="2" customFormat="1" ht="14.45" customHeight="1">
      <c r="A40" s="34"/>
      <c r="B40" s="137"/>
      <c r="C40" s="138"/>
      <c r="D40" s="138"/>
      <c r="E40" s="138"/>
      <c r="F40" s="138"/>
      <c r="G40" s="138"/>
      <c r="H40" s="138"/>
      <c r="I40" s="139"/>
      <c r="J40" s="138"/>
      <c r="K40" s="138"/>
      <c r="L40" s="109"/>
      <c r="S40" s="34"/>
      <c r="T40" s="34"/>
      <c r="U40" s="34"/>
      <c r="V40" s="34"/>
      <c r="W40" s="34"/>
      <c r="X40" s="34"/>
      <c r="Y40" s="34"/>
      <c r="Z40" s="34"/>
      <c r="AA40" s="34"/>
      <c r="AB40" s="34"/>
      <c r="AC40" s="34"/>
      <c r="AD40" s="34"/>
      <c r="AE40" s="34"/>
    </row>
    <row r="44" spans="1:31" s="2" customFormat="1" ht="6.95" customHeight="1">
      <c r="A44" s="34"/>
      <c r="B44" s="140"/>
      <c r="C44" s="141"/>
      <c r="D44" s="141"/>
      <c r="E44" s="141"/>
      <c r="F44" s="141"/>
      <c r="G44" s="141"/>
      <c r="H44" s="141"/>
      <c r="I44" s="142"/>
      <c r="J44" s="141"/>
      <c r="K44" s="141"/>
      <c r="L44" s="109"/>
      <c r="S44" s="34"/>
      <c r="T44" s="34"/>
      <c r="U44" s="34"/>
      <c r="V44" s="34"/>
      <c r="W44" s="34"/>
      <c r="X44" s="34"/>
      <c r="Y44" s="34"/>
      <c r="Z44" s="34"/>
      <c r="AA44" s="34"/>
      <c r="AB44" s="34"/>
      <c r="AC44" s="34"/>
      <c r="AD44" s="34"/>
      <c r="AE44" s="34"/>
    </row>
    <row r="45" spans="1:31" s="2" customFormat="1" ht="24.95" customHeight="1">
      <c r="A45" s="34"/>
      <c r="B45" s="35"/>
      <c r="C45" s="23" t="s">
        <v>104</v>
      </c>
      <c r="D45" s="36"/>
      <c r="E45" s="36"/>
      <c r="F45" s="36"/>
      <c r="G45" s="36"/>
      <c r="H45" s="36"/>
      <c r="I45" s="108"/>
      <c r="J45" s="36"/>
      <c r="K45" s="36"/>
      <c r="L45" s="109"/>
      <c r="S45" s="34"/>
      <c r="T45" s="34"/>
      <c r="U45" s="34"/>
      <c r="V45" s="34"/>
      <c r="W45" s="34"/>
      <c r="X45" s="34"/>
      <c r="Y45" s="34"/>
      <c r="Z45" s="34"/>
      <c r="AA45" s="34"/>
      <c r="AB45" s="34"/>
      <c r="AC45" s="34"/>
      <c r="AD45" s="34"/>
      <c r="AE45" s="34"/>
    </row>
    <row r="46" spans="1:31" s="2" customFormat="1" ht="6.95" customHeight="1">
      <c r="A46" s="34"/>
      <c r="B46" s="35"/>
      <c r="C46" s="36"/>
      <c r="D46" s="36"/>
      <c r="E46" s="36"/>
      <c r="F46" s="36"/>
      <c r="G46" s="36"/>
      <c r="H46" s="36"/>
      <c r="I46" s="108"/>
      <c r="J46" s="36"/>
      <c r="K46" s="36"/>
      <c r="L46" s="109"/>
      <c r="S46" s="34"/>
      <c r="T46" s="34"/>
      <c r="U46" s="34"/>
      <c r="V46" s="34"/>
      <c r="W46" s="34"/>
      <c r="X46" s="34"/>
      <c r="Y46" s="34"/>
      <c r="Z46" s="34"/>
      <c r="AA46" s="34"/>
      <c r="AB46" s="34"/>
      <c r="AC46" s="34"/>
      <c r="AD46" s="34"/>
      <c r="AE46" s="34"/>
    </row>
    <row r="47" spans="1:31" s="2" customFormat="1" ht="12" customHeight="1">
      <c r="A47" s="34"/>
      <c r="B47" s="35"/>
      <c r="C47" s="29" t="s">
        <v>16</v>
      </c>
      <c r="D47" s="36"/>
      <c r="E47" s="36"/>
      <c r="F47" s="36"/>
      <c r="G47" s="36"/>
      <c r="H47" s="36"/>
      <c r="I47" s="108"/>
      <c r="J47" s="36"/>
      <c r="K47" s="36"/>
      <c r="L47" s="109"/>
      <c r="S47" s="34"/>
      <c r="T47" s="34"/>
      <c r="U47" s="34"/>
      <c r="V47" s="34"/>
      <c r="W47" s="34"/>
      <c r="X47" s="34"/>
      <c r="Y47" s="34"/>
      <c r="Z47" s="34"/>
      <c r="AA47" s="34"/>
      <c r="AB47" s="34"/>
      <c r="AC47" s="34"/>
      <c r="AD47" s="34"/>
      <c r="AE47" s="34"/>
    </row>
    <row r="48" spans="1:31" s="2" customFormat="1" ht="16.5" customHeight="1">
      <c r="A48" s="34"/>
      <c r="B48" s="35"/>
      <c r="C48" s="36"/>
      <c r="D48" s="36"/>
      <c r="E48" s="364" t="str">
        <f>E7</f>
        <v>KALIŠTĚ, CHODNÍK PODÉL III/34761, III/12934 - 2. ETAPA</v>
      </c>
      <c r="F48" s="365"/>
      <c r="G48" s="365"/>
      <c r="H48" s="365"/>
      <c r="I48" s="108"/>
      <c r="J48" s="36"/>
      <c r="K48" s="36"/>
      <c r="L48" s="109"/>
      <c r="S48" s="34"/>
      <c r="T48" s="34"/>
      <c r="U48" s="34"/>
      <c r="V48" s="34"/>
      <c r="W48" s="34"/>
      <c r="X48" s="34"/>
      <c r="Y48" s="34"/>
      <c r="Z48" s="34"/>
      <c r="AA48" s="34"/>
      <c r="AB48" s="34"/>
      <c r="AC48" s="34"/>
      <c r="AD48" s="34"/>
      <c r="AE48" s="34"/>
    </row>
    <row r="49" spans="1:47" s="2" customFormat="1" ht="12" customHeight="1">
      <c r="A49" s="34"/>
      <c r="B49" s="35"/>
      <c r="C49" s="29" t="s">
        <v>97</v>
      </c>
      <c r="D49" s="36"/>
      <c r="E49" s="36"/>
      <c r="F49" s="36"/>
      <c r="G49" s="36"/>
      <c r="H49" s="36"/>
      <c r="I49" s="108"/>
      <c r="J49" s="36"/>
      <c r="K49" s="36"/>
      <c r="L49" s="109"/>
      <c r="S49" s="34"/>
      <c r="T49" s="34"/>
      <c r="U49" s="34"/>
      <c r="V49" s="34"/>
      <c r="W49" s="34"/>
      <c r="X49" s="34"/>
      <c r="Y49" s="34"/>
      <c r="Z49" s="34"/>
      <c r="AA49" s="34"/>
      <c r="AB49" s="34"/>
      <c r="AC49" s="34"/>
      <c r="AD49" s="34"/>
      <c r="AE49" s="34"/>
    </row>
    <row r="50" spans="1:47" s="2" customFormat="1" ht="16.5" customHeight="1">
      <c r="A50" s="34"/>
      <c r="B50" s="35"/>
      <c r="C50" s="36"/>
      <c r="D50" s="36"/>
      <c r="E50" s="352" t="str">
        <f>E9</f>
        <v>VO - III/12934 - VO podél silnice III/12934</v>
      </c>
      <c r="F50" s="363"/>
      <c r="G50" s="363"/>
      <c r="H50" s="363"/>
      <c r="I50" s="108"/>
      <c r="J50" s="36"/>
      <c r="K50" s="36"/>
      <c r="L50" s="109"/>
      <c r="S50" s="34"/>
      <c r="T50" s="34"/>
      <c r="U50" s="34"/>
      <c r="V50" s="34"/>
      <c r="W50" s="34"/>
      <c r="X50" s="34"/>
      <c r="Y50" s="34"/>
      <c r="Z50" s="34"/>
      <c r="AA50" s="34"/>
      <c r="AB50" s="34"/>
      <c r="AC50" s="34"/>
      <c r="AD50" s="34"/>
      <c r="AE50" s="34"/>
    </row>
    <row r="51" spans="1:47" s="2" customFormat="1" ht="6.95" customHeight="1">
      <c r="A51" s="34"/>
      <c r="B51" s="35"/>
      <c r="C51" s="36"/>
      <c r="D51" s="36"/>
      <c r="E51" s="36"/>
      <c r="F51" s="36"/>
      <c r="G51" s="36"/>
      <c r="H51" s="36"/>
      <c r="I51" s="108"/>
      <c r="J51" s="36"/>
      <c r="K51" s="36"/>
      <c r="L51" s="109"/>
      <c r="S51" s="34"/>
      <c r="T51" s="34"/>
      <c r="U51" s="34"/>
      <c r="V51" s="34"/>
      <c r="W51" s="34"/>
      <c r="X51" s="34"/>
      <c r="Y51" s="34"/>
      <c r="Z51" s="34"/>
      <c r="AA51" s="34"/>
      <c r="AB51" s="34"/>
      <c r="AC51" s="34"/>
      <c r="AD51" s="34"/>
      <c r="AE51" s="34"/>
    </row>
    <row r="52" spans="1:47" s="2" customFormat="1" ht="12" customHeight="1">
      <c r="A52" s="34"/>
      <c r="B52" s="35"/>
      <c r="C52" s="29" t="s">
        <v>21</v>
      </c>
      <c r="D52" s="36"/>
      <c r="E52" s="36"/>
      <c r="F52" s="27" t="str">
        <f>F12</f>
        <v>Obec Kaliště, okres Pelhřimov</v>
      </c>
      <c r="G52" s="36"/>
      <c r="H52" s="36"/>
      <c r="I52" s="111" t="s">
        <v>23</v>
      </c>
      <c r="J52" s="59" t="str">
        <f>IF(J12="","",J12)</f>
        <v>11. 1. 2021</v>
      </c>
      <c r="K52" s="36"/>
      <c r="L52" s="109"/>
      <c r="S52" s="34"/>
      <c r="T52" s="34"/>
      <c r="U52" s="34"/>
      <c r="V52" s="34"/>
      <c r="W52" s="34"/>
      <c r="X52" s="34"/>
      <c r="Y52" s="34"/>
      <c r="Z52" s="34"/>
      <c r="AA52" s="34"/>
      <c r="AB52" s="34"/>
      <c r="AC52" s="34"/>
      <c r="AD52" s="34"/>
      <c r="AE52" s="34"/>
    </row>
    <row r="53" spans="1:47" s="2" customFormat="1" ht="6.95" customHeight="1">
      <c r="A53" s="34"/>
      <c r="B53" s="35"/>
      <c r="C53" s="36"/>
      <c r="D53" s="36"/>
      <c r="E53" s="36"/>
      <c r="F53" s="36"/>
      <c r="G53" s="36"/>
      <c r="H53" s="36"/>
      <c r="I53" s="108"/>
      <c r="J53" s="36"/>
      <c r="K53" s="36"/>
      <c r="L53" s="109"/>
      <c r="S53" s="34"/>
      <c r="T53" s="34"/>
      <c r="U53" s="34"/>
      <c r="V53" s="34"/>
      <c r="W53" s="34"/>
      <c r="X53" s="34"/>
      <c r="Y53" s="34"/>
      <c r="Z53" s="34"/>
      <c r="AA53" s="34"/>
      <c r="AB53" s="34"/>
      <c r="AC53" s="34"/>
      <c r="AD53" s="34"/>
      <c r="AE53" s="34"/>
    </row>
    <row r="54" spans="1:47" s="2" customFormat="1" ht="15.2" customHeight="1">
      <c r="A54" s="34"/>
      <c r="B54" s="35"/>
      <c r="C54" s="29" t="s">
        <v>25</v>
      </c>
      <c r="D54" s="36"/>
      <c r="E54" s="36"/>
      <c r="F54" s="27" t="str">
        <f>E15</f>
        <v>Obec Kaliště, Kaliště 92, 394 51 Kaliště</v>
      </c>
      <c r="G54" s="36"/>
      <c r="H54" s="36"/>
      <c r="I54" s="111" t="s">
        <v>32</v>
      </c>
      <c r="J54" s="32" t="str">
        <f>E21</f>
        <v>Ing. Karel Tomek</v>
      </c>
      <c r="K54" s="36"/>
      <c r="L54" s="109"/>
      <c r="S54" s="34"/>
      <c r="T54" s="34"/>
      <c r="U54" s="34"/>
      <c r="V54" s="34"/>
      <c r="W54" s="34"/>
      <c r="X54" s="34"/>
      <c r="Y54" s="34"/>
      <c r="Z54" s="34"/>
      <c r="AA54" s="34"/>
      <c r="AB54" s="34"/>
      <c r="AC54" s="34"/>
      <c r="AD54" s="34"/>
      <c r="AE54" s="34"/>
    </row>
    <row r="55" spans="1:47" s="2" customFormat="1" ht="40.15" customHeight="1">
      <c r="A55" s="34"/>
      <c r="B55" s="35"/>
      <c r="C55" s="29" t="s">
        <v>30</v>
      </c>
      <c r="D55" s="36"/>
      <c r="E55" s="36"/>
      <c r="F55" s="27" t="str">
        <f>IF(E18="","",E18)</f>
        <v>Vyplň údaj</v>
      </c>
      <c r="G55" s="36"/>
      <c r="H55" s="36"/>
      <c r="I55" s="111" t="s">
        <v>35</v>
      </c>
      <c r="J55" s="32" t="str">
        <f>E24</f>
        <v>Elektro - ing. Klíma s.r.o., Ing. josef Klíma</v>
      </c>
      <c r="K55" s="36"/>
      <c r="L55" s="109"/>
      <c r="S55" s="34"/>
      <c r="T55" s="34"/>
      <c r="U55" s="34"/>
      <c r="V55" s="34"/>
      <c r="W55" s="34"/>
      <c r="X55" s="34"/>
      <c r="Y55" s="34"/>
      <c r="Z55" s="34"/>
      <c r="AA55" s="34"/>
      <c r="AB55" s="34"/>
      <c r="AC55" s="34"/>
      <c r="AD55" s="34"/>
      <c r="AE55" s="34"/>
    </row>
    <row r="56" spans="1:47" s="2" customFormat="1" ht="10.35" customHeight="1">
      <c r="A56" s="34"/>
      <c r="B56" s="35"/>
      <c r="C56" s="36"/>
      <c r="D56" s="36"/>
      <c r="E56" s="36"/>
      <c r="F56" s="36"/>
      <c r="G56" s="36"/>
      <c r="H56" s="36"/>
      <c r="I56" s="108"/>
      <c r="J56" s="36"/>
      <c r="K56" s="36"/>
      <c r="L56" s="109"/>
      <c r="S56" s="34"/>
      <c r="T56" s="34"/>
      <c r="U56" s="34"/>
      <c r="V56" s="34"/>
      <c r="W56" s="34"/>
      <c r="X56" s="34"/>
      <c r="Y56" s="34"/>
      <c r="Z56" s="34"/>
      <c r="AA56" s="34"/>
      <c r="AB56" s="34"/>
      <c r="AC56" s="34"/>
      <c r="AD56" s="34"/>
      <c r="AE56" s="34"/>
    </row>
    <row r="57" spans="1:47" s="2" customFormat="1" ht="29.25" customHeight="1">
      <c r="A57" s="34"/>
      <c r="B57" s="35"/>
      <c r="C57" s="143" t="s">
        <v>105</v>
      </c>
      <c r="D57" s="144"/>
      <c r="E57" s="144"/>
      <c r="F57" s="144"/>
      <c r="G57" s="144"/>
      <c r="H57" s="144"/>
      <c r="I57" s="145"/>
      <c r="J57" s="146" t="s">
        <v>106</v>
      </c>
      <c r="K57" s="144"/>
      <c r="L57" s="109"/>
      <c r="S57" s="34"/>
      <c r="T57" s="34"/>
      <c r="U57" s="34"/>
      <c r="V57" s="34"/>
      <c r="W57" s="34"/>
      <c r="X57" s="34"/>
      <c r="Y57" s="34"/>
      <c r="Z57" s="34"/>
      <c r="AA57" s="34"/>
      <c r="AB57" s="34"/>
      <c r="AC57" s="34"/>
      <c r="AD57" s="34"/>
      <c r="AE57" s="34"/>
    </row>
    <row r="58" spans="1:47" s="2" customFormat="1" ht="10.35" customHeight="1">
      <c r="A58" s="34"/>
      <c r="B58" s="35"/>
      <c r="C58" s="36"/>
      <c r="D58" s="36"/>
      <c r="E58" s="36"/>
      <c r="F58" s="36"/>
      <c r="G58" s="36"/>
      <c r="H58" s="36"/>
      <c r="I58" s="108"/>
      <c r="J58" s="36"/>
      <c r="K58" s="36"/>
      <c r="L58" s="109"/>
      <c r="S58" s="34"/>
      <c r="T58" s="34"/>
      <c r="U58" s="34"/>
      <c r="V58" s="34"/>
      <c r="W58" s="34"/>
      <c r="X58" s="34"/>
      <c r="Y58" s="34"/>
      <c r="Z58" s="34"/>
      <c r="AA58" s="34"/>
      <c r="AB58" s="34"/>
      <c r="AC58" s="34"/>
      <c r="AD58" s="34"/>
      <c r="AE58" s="34"/>
    </row>
    <row r="59" spans="1:47" s="2" customFormat="1" ht="22.9" customHeight="1">
      <c r="A59" s="34"/>
      <c r="B59" s="35"/>
      <c r="C59" s="147" t="s">
        <v>73</v>
      </c>
      <c r="D59" s="36"/>
      <c r="E59" s="36"/>
      <c r="F59" s="36"/>
      <c r="G59" s="36"/>
      <c r="H59" s="36"/>
      <c r="I59" s="108"/>
      <c r="J59" s="77">
        <f>J85</f>
        <v>0</v>
      </c>
      <c r="K59" s="36"/>
      <c r="L59" s="109"/>
      <c r="S59" s="34"/>
      <c r="T59" s="34"/>
      <c r="U59" s="34"/>
      <c r="V59" s="34"/>
      <c r="W59" s="34"/>
      <c r="X59" s="34"/>
      <c r="Y59" s="34"/>
      <c r="Z59" s="34"/>
      <c r="AA59" s="34"/>
      <c r="AB59" s="34"/>
      <c r="AC59" s="34"/>
      <c r="AD59" s="34"/>
      <c r="AE59" s="34"/>
      <c r="AU59" s="17" t="s">
        <v>107</v>
      </c>
    </row>
    <row r="60" spans="1:47" s="9" customFormat="1" ht="24.95" customHeight="1">
      <c r="B60" s="148"/>
      <c r="C60" s="149"/>
      <c r="D60" s="150" t="s">
        <v>108</v>
      </c>
      <c r="E60" s="151"/>
      <c r="F60" s="151"/>
      <c r="G60" s="151"/>
      <c r="H60" s="151"/>
      <c r="I60" s="152"/>
      <c r="J60" s="153">
        <f>J86</f>
        <v>0</v>
      </c>
      <c r="K60" s="149"/>
      <c r="L60" s="154"/>
    </row>
    <row r="61" spans="1:47" s="10" customFormat="1" ht="19.899999999999999" customHeight="1">
      <c r="B61" s="155"/>
      <c r="C61" s="156"/>
      <c r="D61" s="157" t="s">
        <v>109</v>
      </c>
      <c r="E61" s="158"/>
      <c r="F61" s="158"/>
      <c r="G61" s="158"/>
      <c r="H61" s="158"/>
      <c r="I61" s="159"/>
      <c r="J61" s="160">
        <f>J87</f>
        <v>0</v>
      </c>
      <c r="K61" s="156"/>
      <c r="L61" s="161"/>
    </row>
    <row r="62" spans="1:47" s="9" customFormat="1" ht="24.95" customHeight="1">
      <c r="B62" s="148"/>
      <c r="C62" s="149"/>
      <c r="D62" s="150" t="s">
        <v>110</v>
      </c>
      <c r="E62" s="151"/>
      <c r="F62" s="151"/>
      <c r="G62" s="151"/>
      <c r="H62" s="151"/>
      <c r="I62" s="152"/>
      <c r="J62" s="153">
        <f>J94</f>
        <v>0</v>
      </c>
      <c r="K62" s="149"/>
      <c r="L62" s="154"/>
    </row>
    <row r="63" spans="1:47" s="9" customFormat="1" ht="24.95" customHeight="1">
      <c r="B63" s="148"/>
      <c r="C63" s="149"/>
      <c r="D63" s="150" t="s">
        <v>111</v>
      </c>
      <c r="E63" s="151"/>
      <c r="F63" s="151"/>
      <c r="G63" s="151"/>
      <c r="H63" s="151"/>
      <c r="I63" s="152"/>
      <c r="J63" s="153">
        <f>J138</f>
        <v>0</v>
      </c>
      <c r="K63" s="149"/>
      <c r="L63" s="154"/>
    </row>
    <row r="64" spans="1:47" s="9" customFormat="1" ht="24.95" customHeight="1">
      <c r="B64" s="148"/>
      <c r="C64" s="149"/>
      <c r="D64" s="150" t="s">
        <v>112</v>
      </c>
      <c r="E64" s="151"/>
      <c r="F64" s="151"/>
      <c r="G64" s="151"/>
      <c r="H64" s="151"/>
      <c r="I64" s="152"/>
      <c r="J64" s="153">
        <f>J232</f>
        <v>0</v>
      </c>
      <c r="K64" s="149"/>
      <c r="L64" s="154"/>
    </row>
    <row r="65" spans="1:31" s="9" customFormat="1" ht="24.95" customHeight="1">
      <c r="B65" s="148"/>
      <c r="C65" s="149"/>
      <c r="D65" s="150" t="s">
        <v>113</v>
      </c>
      <c r="E65" s="151"/>
      <c r="F65" s="151"/>
      <c r="G65" s="151"/>
      <c r="H65" s="151"/>
      <c r="I65" s="152"/>
      <c r="J65" s="153">
        <f>J309</f>
        <v>0</v>
      </c>
      <c r="K65" s="149"/>
      <c r="L65" s="154"/>
    </row>
    <row r="66" spans="1:31" s="2" customFormat="1" ht="21.75" customHeight="1">
      <c r="A66" s="34"/>
      <c r="B66" s="35"/>
      <c r="C66" s="36"/>
      <c r="D66" s="36"/>
      <c r="E66" s="36"/>
      <c r="F66" s="36"/>
      <c r="G66" s="36"/>
      <c r="H66" s="36"/>
      <c r="I66" s="108"/>
      <c r="J66" s="36"/>
      <c r="K66" s="36"/>
      <c r="L66" s="109"/>
      <c r="S66" s="34"/>
      <c r="T66" s="34"/>
      <c r="U66" s="34"/>
      <c r="V66" s="34"/>
      <c r="W66" s="34"/>
      <c r="X66" s="34"/>
      <c r="Y66" s="34"/>
      <c r="Z66" s="34"/>
      <c r="AA66" s="34"/>
      <c r="AB66" s="34"/>
      <c r="AC66" s="34"/>
      <c r="AD66" s="34"/>
      <c r="AE66" s="34"/>
    </row>
    <row r="67" spans="1:31" s="2" customFormat="1" ht="6.95" customHeight="1">
      <c r="A67" s="34"/>
      <c r="B67" s="47"/>
      <c r="C67" s="48"/>
      <c r="D67" s="48"/>
      <c r="E67" s="48"/>
      <c r="F67" s="48"/>
      <c r="G67" s="48"/>
      <c r="H67" s="48"/>
      <c r="I67" s="139"/>
      <c r="J67" s="48"/>
      <c r="K67" s="48"/>
      <c r="L67" s="109"/>
      <c r="S67" s="34"/>
      <c r="T67" s="34"/>
      <c r="U67" s="34"/>
      <c r="V67" s="34"/>
      <c r="W67" s="34"/>
      <c r="X67" s="34"/>
      <c r="Y67" s="34"/>
      <c r="Z67" s="34"/>
      <c r="AA67" s="34"/>
      <c r="AB67" s="34"/>
      <c r="AC67" s="34"/>
      <c r="AD67" s="34"/>
      <c r="AE67" s="34"/>
    </row>
    <row r="71" spans="1:31" s="2" customFormat="1" ht="6.95" customHeight="1">
      <c r="A71" s="34"/>
      <c r="B71" s="49"/>
      <c r="C71" s="50"/>
      <c r="D71" s="50"/>
      <c r="E71" s="50"/>
      <c r="F71" s="50"/>
      <c r="G71" s="50"/>
      <c r="H71" s="50"/>
      <c r="I71" s="142"/>
      <c r="J71" s="50"/>
      <c r="K71" s="50"/>
      <c r="L71" s="109"/>
      <c r="S71" s="34"/>
      <c r="T71" s="34"/>
      <c r="U71" s="34"/>
      <c r="V71" s="34"/>
      <c r="W71" s="34"/>
      <c r="X71" s="34"/>
      <c r="Y71" s="34"/>
      <c r="Z71" s="34"/>
      <c r="AA71" s="34"/>
      <c r="AB71" s="34"/>
      <c r="AC71" s="34"/>
      <c r="AD71" s="34"/>
      <c r="AE71" s="34"/>
    </row>
    <row r="72" spans="1:31" s="2" customFormat="1" ht="24.95" customHeight="1">
      <c r="A72" s="34"/>
      <c r="B72" s="35"/>
      <c r="C72" s="23" t="s">
        <v>114</v>
      </c>
      <c r="D72" s="36"/>
      <c r="E72" s="36"/>
      <c r="F72" s="36"/>
      <c r="G72" s="36"/>
      <c r="H72" s="36"/>
      <c r="I72" s="108"/>
      <c r="J72" s="36"/>
      <c r="K72" s="36"/>
      <c r="L72" s="109"/>
      <c r="S72" s="34"/>
      <c r="T72" s="34"/>
      <c r="U72" s="34"/>
      <c r="V72" s="34"/>
      <c r="W72" s="34"/>
      <c r="X72" s="34"/>
      <c r="Y72" s="34"/>
      <c r="Z72" s="34"/>
      <c r="AA72" s="34"/>
      <c r="AB72" s="34"/>
      <c r="AC72" s="34"/>
      <c r="AD72" s="34"/>
      <c r="AE72" s="34"/>
    </row>
    <row r="73" spans="1:31" s="2" customFormat="1" ht="6.95" customHeight="1">
      <c r="A73" s="34"/>
      <c r="B73" s="35"/>
      <c r="C73" s="36"/>
      <c r="D73" s="36"/>
      <c r="E73" s="36"/>
      <c r="F73" s="36"/>
      <c r="G73" s="36"/>
      <c r="H73" s="36"/>
      <c r="I73" s="108"/>
      <c r="J73" s="36"/>
      <c r="K73" s="36"/>
      <c r="L73" s="109"/>
      <c r="S73" s="34"/>
      <c r="T73" s="34"/>
      <c r="U73" s="34"/>
      <c r="V73" s="34"/>
      <c r="W73" s="34"/>
      <c r="X73" s="34"/>
      <c r="Y73" s="34"/>
      <c r="Z73" s="34"/>
      <c r="AA73" s="34"/>
      <c r="AB73" s="34"/>
      <c r="AC73" s="34"/>
      <c r="AD73" s="34"/>
      <c r="AE73" s="34"/>
    </row>
    <row r="74" spans="1:31" s="2" customFormat="1" ht="12" customHeight="1">
      <c r="A74" s="34"/>
      <c r="B74" s="35"/>
      <c r="C74" s="29" t="s">
        <v>16</v>
      </c>
      <c r="D74" s="36"/>
      <c r="E74" s="36"/>
      <c r="F74" s="36"/>
      <c r="G74" s="36"/>
      <c r="H74" s="36"/>
      <c r="I74" s="108"/>
      <c r="J74" s="36"/>
      <c r="K74" s="36"/>
      <c r="L74" s="109"/>
      <c r="S74" s="34"/>
      <c r="T74" s="34"/>
      <c r="U74" s="34"/>
      <c r="V74" s="34"/>
      <c r="W74" s="34"/>
      <c r="X74" s="34"/>
      <c r="Y74" s="34"/>
      <c r="Z74" s="34"/>
      <c r="AA74" s="34"/>
      <c r="AB74" s="34"/>
      <c r="AC74" s="34"/>
      <c r="AD74" s="34"/>
      <c r="AE74" s="34"/>
    </row>
    <row r="75" spans="1:31" s="2" customFormat="1" ht="16.5" customHeight="1">
      <c r="A75" s="34"/>
      <c r="B75" s="35"/>
      <c r="C75" s="36"/>
      <c r="D75" s="36"/>
      <c r="E75" s="364" t="str">
        <f>E7</f>
        <v>KALIŠTĚ, CHODNÍK PODÉL III/34761, III/12934 - 2. ETAPA</v>
      </c>
      <c r="F75" s="365"/>
      <c r="G75" s="365"/>
      <c r="H75" s="365"/>
      <c r="I75" s="108"/>
      <c r="J75" s="36"/>
      <c r="K75" s="36"/>
      <c r="L75" s="109"/>
      <c r="S75" s="34"/>
      <c r="T75" s="34"/>
      <c r="U75" s="34"/>
      <c r="V75" s="34"/>
      <c r="W75" s="34"/>
      <c r="X75" s="34"/>
      <c r="Y75" s="34"/>
      <c r="Z75" s="34"/>
      <c r="AA75" s="34"/>
      <c r="AB75" s="34"/>
      <c r="AC75" s="34"/>
      <c r="AD75" s="34"/>
      <c r="AE75" s="34"/>
    </row>
    <row r="76" spans="1:31" s="2" customFormat="1" ht="12" customHeight="1">
      <c r="A76" s="34"/>
      <c r="B76" s="35"/>
      <c r="C76" s="29" t="s">
        <v>97</v>
      </c>
      <c r="D76" s="36"/>
      <c r="E76" s="36"/>
      <c r="F76" s="36"/>
      <c r="G76" s="36"/>
      <c r="H76" s="36"/>
      <c r="I76" s="108"/>
      <c r="J76" s="36"/>
      <c r="K76" s="36"/>
      <c r="L76" s="109"/>
      <c r="S76" s="34"/>
      <c r="T76" s="34"/>
      <c r="U76" s="34"/>
      <c r="V76" s="34"/>
      <c r="W76" s="34"/>
      <c r="X76" s="34"/>
      <c r="Y76" s="34"/>
      <c r="Z76" s="34"/>
      <c r="AA76" s="34"/>
      <c r="AB76" s="34"/>
      <c r="AC76" s="34"/>
      <c r="AD76" s="34"/>
      <c r="AE76" s="34"/>
    </row>
    <row r="77" spans="1:31" s="2" customFormat="1" ht="16.5" customHeight="1">
      <c r="A77" s="34"/>
      <c r="B77" s="35"/>
      <c r="C77" s="36"/>
      <c r="D77" s="36"/>
      <c r="E77" s="352" t="str">
        <f>E9</f>
        <v>VO - III/12934 - VO podél silnice III/12934</v>
      </c>
      <c r="F77" s="363"/>
      <c r="G77" s="363"/>
      <c r="H77" s="363"/>
      <c r="I77" s="108"/>
      <c r="J77" s="36"/>
      <c r="K77" s="36"/>
      <c r="L77" s="109"/>
      <c r="S77" s="34"/>
      <c r="T77" s="34"/>
      <c r="U77" s="34"/>
      <c r="V77" s="34"/>
      <c r="W77" s="34"/>
      <c r="X77" s="34"/>
      <c r="Y77" s="34"/>
      <c r="Z77" s="34"/>
      <c r="AA77" s="34"/>
      <c r="AB77" s="34"/>
      <c r="AC77" s="34"/>
      <c r="AD77" s="34"/>
      <c r="AE77" s="34"/>
    </row>
    <row r="78" spans="1:31" s="2" customFormat="1" ht="6.95" customHeight="1">
      <c r="A78" s="34"/>
      <c r="B78" s="35"/>
      <c r="C78" s="36"/>
      <c r="D78" s="36"/>
      <c r="E78" s="36"/>
      <c r="F78" s="36"/>
      <c r="G78" s="36"/>
      <c r="H78" s="36"/>
      <c r="I78" s="108"/>
      <c r="J78" s="36"/>
      <c r="K78" s="36"/>
      <c r="L78" s="109"/>
      <c r="S78" s="34"/>
      <c r="T78" s="34"/>
      <c r="U78" s="34"/>
      <c r="V78" s="34"/>
      <c r="W78" s="34"/>
      <c r="X78" s="34"/>
      <c r="Y78" s="34"/>
      <c r="Z78" s="34"/>
      <c r="AA78" s="34"/>
      <c r="AB78" s="34"/>
      <c r="AC78" s="34"/>
      <c r="AD78" s="34"/>
      <c r="AE78" s="34"/>
    </row>
    <row r="79" spans="1:31" s="2" customFormat="1" ht="12" customHeight="1">
      <c r="A79" s="34"/>
      <c r="B79" s="35"/>
      <c r="C79" s="29" t="s">
        <v>21</v>
      </c>
      <c r="D79" s="36"/>
      <c r="E79" s="36"/>
      <c r="F79" s="27" t="str">
        <f>F12</f>
        <v>Obec Kaliště, okres Pelhřimov</v>
      </c>
      <c r="G79" s="36"/>
      <c r="H79" s="36"/>
      <c r="I79" s="111" t="s">
        <v>23</v>
      </c>
      <c r="J79" s="59" t="str">
        <f>IF(J12="","",J12)</f>
        <v>11. 1. 2021</v>
      </c>
      <c r="K79" s="36"/>
      <c r="L79" s="109"/>
      <c r="S79" s="34"/>
      <c r="T79" s="34"/>
      <c r="U79" s="34"/>
      <c r="V79" s="34"/>
      <c r="W79" s="34"/>
      <c r="X79" s="34"/>
      <c r="Y79" s="34"/>
      <c r="Z79" s="34"/>
      <c r="AA79" s="34"/>
      <c r="AB79" s="34"/>
      <c r="AC79" s="34"/>
      <c r="AD79" s="34"/>
      <c r="AE79" s="34"/>
    </row>
    <row r="80" spans="1:31" s="2" customFormat="1" ht="6.95" customHeight="1">
      <c r="A80" s="34"/>
      <c r="B80" s="35"/>
      <c r="C80" s="36"/>
      <c r="D80" s="36"/>
      <c r="E80" s="36"/>
      <c r="F80" s="36"/>
      <c r="G80" s="36"/>
      <c r="H80" s="36"/>
      <c r="I80" s="108"/>
      <c r="J80" s="36"/>
      <c r="K80" s="36"/>
      <c r="L80" s="109"/>
      <c r="S80" s="34"/>
      <c r="T80" s="34"/>
      <c r="U80" s="34"/>
      <c r="V80" s="34"/>
      <c r="W80" s="34"/>
      <c r="X80" s="34"/>
      <c r="Y80" s="34"/>
      <c r="Z80" s="34"/>
      <c r="AA80" s="34"/>
      <c r="AB80" s="34"/>
      <c r="AC80" s="34"/>
      <c r="AD80" s="34"/>
      <c r="AE80" s="34"/>
    </row>
    <row r="81" spans="1:65" s="2" customFormat="1" ht="15.2" customHeight="1">
      <c r="A81" s="34"/>
      <c r="B81" s="35"/>
      <c r="C81" s="29" t="s">
        <v>25</v>
      </c>
      <c r="D81" s="36"/>
      <c r="E81" s="36"/>
      <c r="F81" s="27" t="str">
        <f>E15</f>
        <v>Obec Kaliště, Kaliště 92, 394 51 Kaliště</v>
      </c>
      <c r="G81" s="36"/>
      <c r="H81" s="36"/>
      <c r="I81" s="111" t="s">
        <v>32</v>
      </c>
      <c r="J81" s="32" t="str">
        <f>E21</f>
        <v>Ing. Karel Tomek</v>
      </c>
      <c r="K81" s="36"/>
      <c r="L81" s="109"/>
      <c r="S81" s="34"/>
      <c r="T81" s="34"/>
      <c r="U81" s="34"/>
      <c r="V81" s="34"/>
      <c r="W81" s="34"/>
      <c r="X81" s="34"/>
      <c r="Y81" s="34"/>
      <c r="Z81" s="34"/>
      <c r="AA81" s="34"/>
      <c r="AB81" s="34"/>
      <c r="AC81" s="34"/>
      <c r="AD81" s="34"/>
      <c r="AE81" s="34"/>
    </row>
    <row r="82" spans="1:65" s="2" customFormat="1" ht="40.15" customHeight="1">
      <c r="A82" s="34"/>
      <c r="B82" s="35"/>
      <c r="C82" s="29" t="s">
        <v>30</v>
      </c>
      <c r="D82" s="36"/>
      <c r="E82" s="36"/>
      <c r="F82" s="27" t="str">
        <f>IF(E18="","",E18)</f>
        <v>Vyplň údaj</v>
      </c>
      <c r="G82" s="36"/>
      <c r="H82" s="36"/>
      <c r="I82" s="111" t="s">
        <v>35</v>
      </c>
      <c r="J82" s="32" t="str">
        <f>E24</f>
        <v>Elektro - ing. Klíma s.r.o., Ing. josef Klíma</v>
      </c>
      <c r="K82" s="36"/>
      <c r="L82" s="109"/>
      <c r="S82" s="34"/>
      <c r="T82" s="34"/>
      <c r="U82" s="34"/>
      <c r="V82" s="34"/>
      <c r="W82" s="34"/>
      <c r="X82" s="34"/>
      <c r="Y82" s="34"/>
      <c r="Z82" s="34"/>
      <c r="AA82" s="34"/>
      <c r="AB82" s="34"/>
      <c r="AC82" s="34"/>
      <c r="AD82" s="34"/>
      <c r="AE82" s="34"/>
    </row>
    <row r="83" spans="1:65" s="2" customFormat="1" ht="10.35" customHeight="1">
      <c r="A83" s="34"/>
      <c r="B83" s="35"/>
      <c r="C83" s="36"/>
      <c r="D83" s="36"/>
      <c r="E83" s="36"/>
      <c r="F83" s="36"/>
      <c r="G83" s="36"/>
      <c r="H83" s="36"/>
      <c r="I83" s="108"/>
      <c r="J83" s="36"/>
      <c r="K83" s="36"/>
      <c r="L83" s="109"/>
      <c r="S83" s="34"/>
      <c r="T83" s="34"/>
      <c r="U83" s="34"/>
      <c r="V83" s="34"/>
      <c r="W83" s="34"/>
      <c r="X83" s="34"/>
      <c r="Y83" s="34"/>
      <c r="Z83" s="34"/>
      <c r="AA83" s="34"/>
      <c r="AB83" s="34"/>
      <c r="AC83" s="34"/>
      <c r="AD83" s="34"/>
      <c r="AE83" s="34"/>
    </row>
    <row r="84" spans="1:65" s="11" customFormat="1" ht="29.25" customHeight="1">
      <c r="A84" s="162"/>
      <c r="B84" s="163"/>
      <c r="C84" s="164" t="s">
        <v>115</v>
      </c>
      <c r="D84" s="165" t="s">
        <v>60</v>
      </c>
      <c r="E84" s="165" t="s">
        <v>56</v>
      </c>
      <c r="F84" s="165" t="s">
        <v>57</v>
      </c>
      <c r="G84" s="165" t="s">
        <v>116</v>
      </c>
      <c r="H84" s="165" t="s">
        <v>117</v>
      </c>
      <c r="I84" s="166" t="s">
        <v>118</v>
      </c>
      <c r="J84" s="165" t="s">
        <v>106</v>
      </c>
      <c r="K84" s="167" t="s">
        <v>119</v>
      </c>
      <c r="L84" s="168"/>
      <c r="M84" s="68" t="s">
        <v>19</v>
      </c>
      <c r="N84" s="69" t="s">
        <v>45</v>
      </c>
      <c r="O84" s="69" t="s">
        <v>120</v>
      </c>
      <c r="P84" s="69" t="s">
        <v>121</v>
      </c>
      <c r="Q84" s="69" t="s">
        <v>122</v>
      </c>
      <c r="R84" s="69" t="s">
        <v>123</v>
      </c>
      <c r="S84" s="69" t="s">
        <v>124</v>
      </c>
      <c r="T84" s="70" t="s">
        <v>125</v>
      </c>
      <c r="U84" s="162"/>
      <c r="V84" s="162"/>
      <c r="W84" s="162"/>
      <c r="X84" s="162"/>
      <c r="Y84" s="162"/>
      <c r="Z84" s="162"/>
      <c r="AA84" s="162"/>
      <c r="AB84" s="162"/>
      <c r="AC84" s="162"/>
      <c r="AD84" s="162"/>
      <c r="AE84" s="162"/>
    </row>
    <row r="85" spans="1:65" s="2" customFormat="1" ht="22.9" customHeight="1">
      <c r="A85" s="34"/>
      <c r="B85" s="35"/>
      <c r="C85" s="75" t="s">
        <v>126</v>
      </c>
      <c r="D85" s="36"/>
      <c r="E85" s="36"/>
      <c r="F85" s="36"/>
      <c r="G85" s="36"/>
      <c r="H85" s="36"/>
      <c r="I85" s="108"/>
      <c r="J85" s="169">
        <f>BK85</f>
        <v>0</v>
      </c>
      <c r="K85" s="36"/>
      <c r="L85" s="39"/>
      <c r="M85" s="71"/>
      <c r="N85" s="170"/>
      <c r="O85" s="72"/>
      <c r="P85" s="171">
        <f>P86+P94+P138+P232+P309</f>
        <v>0</v>
      </c>
      <c r="Q85" s="72"/>
      <c r="R85" s="171">
        <f>R86+R94+R138+R232+R309</f>
        <v>8.5866154999999988</v>
      </c>
      <c r="S85" s="72"/>
      <c r="T85" s="172">
        <f>T86+T94+T138+T232+T309</f>
        <v>0</v>
      </c>
      <c r="U85" s="34"/>
      <c r="V85" s="34"/>
      <c r="W85" s="34"/>
      <c r="X85" s="34"/>
      <c r="Y85" s="34"/>
      <c r="Z85" s="34"/>
      <c r="AA85" s="34"/>
      <c r="AB85" s="34"/>
      <c r="AC85" s="34"/>
      <c r="AD85" s="34"/>
      <c r="AE85" s="34"/>
      <c r="AT85" s="17" t="s">
        <v>74</v>
      </c>
      <c r="AU85" s="17" t="s">
        <v>107</v>
      </c>
      <c r="BK85" s="173">
        <f>BK86+BK94+BK138+BK232+BK309</f>
        <v>0</v>
      </c>
    </row>
    <row r="86" spans="1:65" s="12" customFormat="1" ht="25.9" customHeight="1">
      <c r="B86" s="174"/>
      <c r="C86" s="175"/>
      <c r="D86" s="176" t="s">
        <v>74</v>
      </c>
      <c r="E86" s="177" t="s">
        <v>127</v>
      </c>
      <c r="F86" s="177" t="s">
        <v>128</v>
      </c>
      <c r="G86" s="175"/>
      <c r="H86" s="175"/>
      <c r="I86" s="178"/>
      <c r="J86" s="179">
        <f>BK86</f>
        <v>0</v>
      </c>
      <c r="K86" s="175"/>
      <c r="L86" s="180"/>
      <c r="M86" s="181"/>
      <c r="N86" s="182"/>
      <c r="O86" s="182"/>
      <c r="P86" s="183">
        <f>P87</f>
        <v>0</v>
      </c>
      <c r="Q86" s="182"/>
      <c r="R86" s="183">
        <f>R87</f>
        <v>0</v>
      </c>
      <c r="S86" s="182"/>
      <c r="T86" s="184">
        <f>T87</f>
        <v>0</v>
      </c>
      <c r="AR86" s="185" t="s">
        <v>129</v>
      </c>
      <c r="AT86" s="186" t="s">
        <v>74</v>
      </c>
      <c r="AU86" s="186" t="s">
        <v>75</v>
      </c>
      <c r="AY86" s="185" t="s">
        <v>130</v>
      </c>
      <c r="BK86" s="187">
        <f>BK87</f>
        <v>0</v>
      </c>
    </row>
    <row r="87" spans="1:65" s="12" customFormat="1" ht="22.9" customHeight="1">
      <c r="B87" s="174"/>
      <c r="C87" s="175"/>
      <c r="D87" s="176" t="s">
        <v>74</v>
      </c>
      <c r="E87" s="188" t="s">
        <v>131</v>
      </c>
      <c r="F87" s="188" t="s">
        <v>132</v>
      </c>
      <c r="G87" s="175"/>
      <c r="H87" s="175"/>
      <c r="I87" s="178"/>
      <c r="J87" s="189">
        <f>BK87</f>
        <v>0</v>
      </c>
      <c r="K87" s="175"/>
      <c r="L87" s="180"/>
      <c r="M87" s="181"/>
      <c r="N87" s="182"/>
      <c r="O87" s="182"/>
      <c r="P87" s="183">
        <f>SUM(P88:P93)</f>
        <v>0</v>
      </c>
      <c r="Q87" s="182"/>
      <c r="R87" s="183">
        <f>SUM(R88:R93)</f>
        <v>0</v>
      </c>
      <c r="S87" s="182"/>
      <c r="T87" s="184">
        <f>SUM(T88:T93)</f>
        <v>0</v>
      </c>
      <c r="AR87" s="185" t="s">
        <v>129</v>
      </c>
      <c r="AT87" s="186" t="s">
        <v>74</v>
      </c>
      <c r="AU87" s="186" t="s">
        <v>83</v>
      </c>
      <c r="AY87" s="185" t="s">
        <v>130</v>
      </c>
      <c r="BK87" s="187">
        <f>SUM(BK88:BK93)</f>
        <v>0</v>
      </c>
    </row>
    <row r="88" spans="1:65" s="2" customFormat="1" ht="16.5" customHeight="1">
      <c r="A88" s="34"/>
      <c r="B88" s="35"/>
      <c r="C88" s="190" t="s">
        <v>133</v>
      </c>
      <c r="D88" s="190" t="s">
        <v>134</v>
      </c>
      <c r="E88" s="191" t="s">
        <v>135</v>
      </c>
      <c r="F88" s="192" t="s">
        <v>136</v>
      </c>
      <c r="G88" s="193" t="s">
        <v>137</v>
      </c>
      <c r="H88" s="194">
        <v>10</v>
      </c>
      <c r="I88" s="195"/>
      <c r="J88" s="196">
        <f>ROUND(I88*H88,2)</f>
        <v>0</v>
      </c>
      <c r="K88" s="192" t="s">
        <v>138</v>
      </c>
      <c r="L88" s="39"/>
      <c r="M88" s="197" t="s">
        <v>19</v>
      </c>
      <c r="N88" s="198" t="s">
        <v>46</v>
      </c>
      <c r="O88" s="64"/>
      <c r="P88" s="199">
        <f>O88*H88</f>
        <v>0</v>
      </c>
      <c r="Q88" s="199">
        <v>0</v>
      </c>
      <c r="R88" s="199">
        <f>Q88*H88</f>
        <v>0</v>
      </c>
      <c r="S88" s="199">
        <v>0</v>
      </c>
      <c r="T88" s="200">
        <f>S88*H88</f>
        <v>0</v>
      </c>
      <c r="U88" s="34"/>
      <c r="V88" s="34"/>
      <c r="W88" s="34"/>
      <c r="X88" s="34"/>
      <c r="Y88" s="34"/>
      <c r="Z88" s="34"/>
      <c r="AA88" s="34"/>
      <c r="AB88" s="34"/>
      <c r="AC88" s="34"/>
      <c r="AD88" s="34"/>
      <c r="AE88" s="34"/>
      <c r="AR88" s="201" t="s">
        <v>139</v>
      </c>
      <c r="AT88" s="201" t="s">
        <v>134</v>
      </c>
      <c r="AU88" s="201" t="s">
        <v>86</v>
      </c>
      <c r="AY88" s="17" t="s">
        <v>130</v>
      </c>
      <c r="BE88" s="202">
        <f>IF(N88="základní",J88,0)</f>
        <v>0</v>
      </c>
      <c r="BF88" s="202">
        <f>IF(N88="snížená",J88,0)</f>
        <v>0</v>
      </c>
      <c r="BG88" s="202">
        <f>IF(N88="zákl. přenesená",J88,0)</f>
        <v>0</v>
      </c>
      <c r="BH88" s="202">
        <f>IF(N88="sníž. přenesená",J88,0)</f>
        <v>0</v>
      </c>
      <c r="BI88" s="202">
        <f>IF(N88="nulová",J88,0)</f>
        <v>0</v>
      </c>
      <c r="BJ88" s="17" t="s">
        <v>83</v>
      </c>
      <c r="BK88" s="202">
        <f>ROUND(I88*H88,2)</f>
        <v>0</v>
      </c>
      <c r="BL88" s="17" t="s">
        <v>139</v>
      </c>
      <c r="BM88" s="201" t="s">
        <v>140</v>
      </c>
    </row>
    <row r="89" spans="1:65" s="2" customFormat="1" ht="29.25">
      <c r="A89" s="34"/>
      <c r="B89" s="35"/>
      <c r="C89" s="36"/>
      <c r="D89" s="203" t="s">
        <v>141</v>
      </c>
      <c r="E89" s="36"/>
      <c r="F89" s="204" t="s">
        <v>142</v>
      </c>
      <c r="G89" s="36"/>
      <c r="H89" s="36"/>
      <c r="I89" s="108"/>
      <c r="J89" s="36"/>
      <c r="K89" s="36"/>
      <c r="L89" s="39"/>
      <c r="M89" s="205"/>
      <c r="N89" s="206"/>
      <c r="O89" s="64"/>
      <c r="P89" s="64"/>
      <c r="Q89" s="64"/>
      <c r="R89" s="64"/>
      <c r="S89" s="64"/>
      <c r="T89" s="65"/>
      <c r="U89" s="34"/>
      <c r="V89" s="34"/>
      <c r="W89" s="34"/>
      <c r="X89" s="34"/>
      <c r="Y89" s="34"/>
      <c r="Z89" s="34"/>
      <c r="AA89" s="34"/>
      <c r="AB89" s="34"/>
      <c r="AC89" s="34"/>
      <c r="AD89" s="34"/>
      <c r="AE89" s="34"/>
      <c r="AT89" s="17" t="s">
        <v>141</v>
      </c>
      <c r="AU89" s="17" t="s">
        <v>86</v>
      </c>
    </row>
    <row r="90" spans="1:65" s="2" customFormat="1" ht="29.25">
      <c r="A90" s="34"/>
      <c r="B90" s="35"/>
      <c r="C90" s="36"/>
      <c r="D90" s="203" t="s">
        <v>143</v>
      </c>
      <c r="E90" s="36"/>
      <c r="F90" s="207" t="s">
        <v>144</v>
      </c>
      <c r="G90" s="36"/>
      <c r="H90" s="36"/>
      <c r="I90" s="108"/>
      <c r="J90" s="36"/>
      <c r="K90" s="36"/>
      <c r="L90" s="39"/>
      <c r="M90" s="205"/>
      <c r="N90" s="206"/>
      <c r="O90" s="64"/>
      <c r="P90" s="64"/>
      <c r="Q90" s="64"/>
      <c r="R90" s="64"/>
      <c r="S90" s="64"/>
      <c r="T90" s="65"/>
      <c r="U90" s="34"/>
      <c r="V90" s="34"/>
      <c r="W90" s="34"/>
      <c r="X90" s="34"/>
      <c r="Y90" s="34"/>
      <c r="Z90" s="34"/>
      <c r="AA90" s="34"/>
      <c r="AB90" s="34"/>
      <c r="AC90" s="34"/>
      <c r="AD90" s="34"/>
      <c r="AE90" s="34"/>
      <c r="AT90" s="17" t="s">
        <v>143</v>
      </c>
      <c r="AU90" s="17" t="s">
        <v>86</v>
      </c>
    </row>
    <row r="91" spans="1:65" s="2" customFormat="1" ht="30" customHeight="1">
      <c r="A91" s="34"/>
      <c r="B91" s="35"/>
      <c r="C91" s="208" t="s">
        <v>145</v>
      </c>
      <c r="D91" s="208" t="s">
        <v>127</v>
      </c>
      <c r="E91" s="209" t="s">
        <v>146</v>
      </c>
      <c r="F91" s="210" t="s">
        <v>147</v>
      </c>
      <c r="G91" s="211" t="s">
        <v>137</v>
      </c>
      <c r="H91" s="212">
        <v>10</v>
      </c>
      <c r="I91" s="213"/>
      <c r="J91" s="214">
        <f>ROUND(I91*H91,2)</f>
        <v>0</v>
      </c>
      <c r="K91" s="210" t="s">
        <v>138</v>
      </c>
      <c r="L91" s="215"/>
      <c r="M91" s="216" t="s">
        <v>19</v>
      </c>
      <c r="N91" s="217" t="s">
        <v>46</v>
      </c>
      <c r="O91" s="64"/>
      <c r="P91" s="199">
        <f>O91*H91</f>
        <v>0</v>
      </c>
      <c r="Q91" s="199">
        <v>0</v>
      </c>
      <c r="R91" s="199">
        <f>Q91*H91</f>
        <v>0</v>
      </c>
      <c r="S91" s="199">
        <v>0</v>
      </c>
      <c r="T91" s="200">
        <f>S91*H91</f>
        <v>0</v>
      </c>
      <c r="U91" s="34"/>
      <c r="V91" s="34"/>
      <c r="W91" s="34"/>
      <c r="X91" s="34"/>
      <c r="Y91" s="34"/>
      <c r="Z91" s="34"/>
      <c r="AA91" s="34"/>
      <c r="AB91" s="34"/>
      <c r="AC91" s="34"/>
      <c r="AD91" s="34"/>
      <c r="AE91" s="34"/>
      <c r="AR91" s="201" t="s">
        <v>148</v>
      </c>
      <c r="AT91" s="201" t="s">
        <v>127</v>
      </c>
      <c r="AU91" s="201" t="s">
        <v>86</v>
      </c>
      <c r="AY91" s="17" t="s">
        <v>130</v>
      </c>
      <c r="BE91" s="202">
        <f>IF(N91="základní",J91,0)</f>
        <v>0</v>
      </c>
      <c r="BF91" s="202">
        <f>IF(N91="snížená",J91,0)</f>
        <v>0</v>
      </c>
      <c r="BG91" s="202">
        <f>IF(N91="zákl. přenesená",J91,0)</f>
        <v>0</v>
      </c>
      <c r="BH91" s="202">
        <f>IF(N91="sníž. přenesená",J91,0)</f>
        <v>0</v>
      </c>
      <c r="BI91" s="202">
        <f>IF(N91="nulová",J91,0)</f>
        <v>0</v>
      </c>
      <c r="BJ91" s="17" t="s">
        <v>83</v>
      </c>
      <c r="BK91" s="202">
        <f>ROUND(I91*H91,2)</f>
        <v>0</v>
      </c>
      <c r="BL91" s="17" t="s">
        <v>148</v>
      </c>
      <c r="BM91" s="201" t="s">
        <v>149</v>
      </c>
    </row>
    <row r="92" spans="1:65" s="2" customFormat="1">
      <c r="A92" s="34"/>
      <c r="B92" s="35"/>
      <c r="C92" s="36"/>
      <c r="D92" s="203" t="s">
        <v>141</v>
      </c>
      <c r="E92" s="36"/>
      <c r="F92" s="204" t="s">
        <v>147</v>
      </c>
      <c r="G92" s="36"/>
      <c r="H92" s="36"/>
      <c r="I92" s="108"/>
      <c r="J92" s="36"/>
      <c r="K92" s="36"/>
      <c r="L92" s="39"/>
      <c r="M92" s="205"/>
      <c r="N92" s="206"/>
      <c r="O92" s="64"/>
      <c r="P92" s="64"/>
      <c r="Q92" s="64"/>
      <c r="R92" s="64"/>
      <c r="S92" s="64"/>
      <c r="T92" s="65"/>
      <c r="U92" s="34"/>
      <c r="V92" s="34"/>
      <c r="W92" s="34"/>
      <c r="X92" s="34"/>
      <c r="Y92" s="34"/>
      <c r="Z92" s="34"/>
      <c r="AA92" s="34"/>
      <c r="AB92" s="34"/>
      <c r="AC92" s="34"/>
      <c r="AD92" s="34"/>
      <c r="AE92" s="34"/>
      <c r="AT92" s="17" t="s">
        <v>141</v>
      </c>
      <c r="AU92" s="17" t="s">
        <v>86</v>
      </c>
    </row>
    <row r="93" spans="1:65" s="13" customFormat="1">
      <c r="B93" s="218"/>
      <c r="C93" s="219"/>
      <c r="D93" s="203" t="s">
        <v>150</v>
      </c>
      <c r="E93" s="220" t="s">
        <v>19</v>
      </c>
      <c r="F93" s="221" t="s">
        <v>151</v>
      </c>
      <c r="G93" s="219"/>
      <c r="H93" s="222">
        <v>10</v>
      </c>
      <c r="I93" s="223"/>
      <c r="J93" s="219"/>
      <c r="K93" s="219"/>
      <c r="L93" s="224"/>
      <c r="M93" s="225"/>
      <c r="N93" s="226"/>
      <c r="O93" s="226"/>
      <c r="P93" s="226"/>
      <c r="Q93" s="226"/>
      <c r="R93" s="226"/>
      <c r="S93" s="226"/>
      <c r="T93" s="227"/>
      <c r="AT93" s="228" t="s">
        <v>150</v>
      </c>
      <c r="AU93" s="228" t="s">
        <v>86</v>
      </c>
      <c r="AV93" s="13" t="s">
        <v>86</v>
      </c>
      <c r="AW93" s="13" t="s">
        <v>34</v>
      </c>
      <c r="AX93" s="13" t="s">
        <v>83</v>
      </c>
      <c r="AY93" s="228" t="s">
        <v>130</v>
      </c>
    </row>
    <row r="94" spans="1:65" s="12" customFormat="1" ht="25.9" customHeight="1">
      <c r="B94" s="174"/>
      <c r="C94" s="175"/>
      <c r="D94" s="176" t="s">
        <v>74</v>
      </c>
      <c r="E94" s="177" t="s">
        <v>83</v>
      </c>
      <c r="F94" s="177" t="s">
        <v>152</v>
      </c>
      <c r="G94" s="175"/>
      <c r="H94" s="175"/>
      <c r="I94" s="178"/>
      <c r="J94" s="179">
        <f>BK94</f>
        <v>0</v>
      </c>
      <c r="K94" s="175"/>
      <c r="L94" s="180"/>
      <c r="M94" s="181"/>
      <c r="N94" s="182"/>
      <c r="O94" s="182"/>
      <c r="P94" s="183">
        <f>SUM(P95:P137)</f>
        <v>0</v>
      </c>
      <c r="Q94" s="182"/>
      <c r="R94" s="183">
        <f>SUM(R95:R137)</f>
        <v>0.40894999999999998</v>
      </c>
      <c r="S94" s="182"/>
      <c r="T94" s="184">
        <f>SUM(T95:T137)</f>
        <v>0</v>
      </c>
      <c r="AR94" s="185" t="s">
        <v>153</v>
      </c>
      <c r="AT94" s="186" t="s">
        <v>74</v>
      </c>
      <c r="AU94" s="186" t="s">
        <v>75</v>
      </c>
      <c r="AY94" s="185" t="s">
        <v>130</v>
      </c>
      <c r="BK94" s="187">
        <f>SUM(BK95:BK137)</f>
        <v>0</v>
      </c>
    </row>
    <row r="95" spans="1:65" s="2" customFormat="1" ht="27" customHeight="1">
      <c r="A95" s="34"/>
      <c r="B95" s="35"/>
      <c r="C95" s="190" t="s">
        <v>154</v>
      </c>
      <c r="D95" s="190" t="s">
        <v>134</v>
      </c>
      <c r="E95" s="191" t="s">
        <v>155</v>
      </c>
      <c r="F95" s="192" t="s">
        <v>156</v>
      </c>
      <c r="G95" s="193" t="s">
        <v>137</v>
      </c>
      <c r="H95" s="194">
        <v>28</v>
      </c>
      <c r="I95" s="195"/>
      <c r="J95" s="196">
        <f>ROUND(I95*H95,2)</f>
        <v>0</v>
      </c>
      <c r="K95" s="192" t="s">
        <v>138</v>
      </c>
      <c r="L95" s="39"/>
      <c r="M95" s="197" t="s">
        <v>19</v>
      </c>
      <c r="N95" s="198" t="s">
        <v>46</v>
      </c>
      <c r="O95" s="64"/>
      <c r="P95" s="199">
        <f>O95*H95</f>
        <v>0</v>
      </c>
      <c r="Q95" s="199">
        <v>6.4999999999999997E-4</v>
      </c>
      <c r="R95" s="199">
        <f>Q95*H95</f>
        <v>1.8200000000000001E-2</v>
      </c>
      <c r="S95" s="199">
        <v>0</v>
      </c>
      <c r="T95" s="200">
        <f>S95*H95</f>
        <v>0</v>
      </c>
      <c r="U95" s="34"/>
      <c r="V95" s="34"/>
      <c r="W95" s="34"/>
      <c r="X95" s="34"/>
      <c r="Y95" s="34"/>
      <c r="Z95" s="34"/>
      <c r="AA95" s="34"/>
      <c r="AB95" s="34"/>
      <c r="AC95" s="34"/>
      <c r="AD95" s="34"/>
      <c r="AE95" s="34"/>
      <c r="AR95" s="201" t="s">
        <v>157</v>
      </c>
      <c r="AT95" s="201" t="s">
        <v>134</v>
      </c>
      <c r="AU95" s="201" t="s">
        <v>83</v>
      </c>
      <c r="AY95" s="17" t="s">
        <v>130</v>
      </c>
      <c r="BE95" s="202">
        <f>IF(N95="základní",J95,0)</f>
        <v>0</v>
      </c>
      <c r="BF95" s="202">
        <f>IF(N95="snížená",J95,0)</f>
        <v>0</v>
      </c>
      <c r="BG95" s="202">
        <f>IF(N95="zákl. přenesená",J95,0)</f>
        <v>0</v>
      </c>
      <c r="BH95" s="202">
        <f>IF(N95="sníž. přenesená",J95,0)</f>
        <v>0</v>
      </c>
      <c r="BI95" s="202">
        <f>IF(N95="nulová",J95,0)</f>
        <v>0</v>
      </c>
      <c r="BJ95" s="17" t="s">
        <v>83</v>
      </c>
      <c r="BK95" s="202">
        <f>ROUND(I95*H95,2)</f>
        <v>0</v>
      </c>
      <c r="BL95" s="17" t="s">
        <v>157</v>
      </c>
      <c r="BM95" s="201" t="s">
        <v>158</v>
      </c>
    </row>
    <row r="96" spans="1:65" s="2" customFormat="1" ht="19.5">
      <c r="A96" s="34"/>
      <c r="B96" s="35"/>
      <c r="C96" s="36"/>
      <c r="D96" s="203" t="s">
        <v>141</v>
      </c>
      <c r="E96" s="36"/>
      <c r="F96" s="204" t="s">
        <v>159</v>
      </c>
      <c r="G96" s="36"/>
      <c r="H96" s="36"/>
      <c r="I96" s="108"/>
      <c r="J96" s="36"/>
      <c r="K96" s="36"/>
      <c r="L96" s="39"/>
      <c r="M96" s="205"/>
      <c r="N96" s="206"/>
      <c r="O96" s="64"/>
      <c r="P96" s="64"/>
      <c r="Q96" s="64"/>
      <c r="R96" s="64"/>
      <c r="S96" s="64"/>
      <c r="T96" s="65"/>
      <c r="U96" s="34"/>
      <c r="V96" s="34"/>
      <c r="W96" s="34"/>
      <c r="X96" s="34"/>
      <c r="Y96" s="34"/>
      <c r="Z96" s="34"/>
      <c r="AA96" s="34"/>
      <c r="AB96" s="34"/>
      <c r="AC96" s="34"/>
      <c r="AD96" s="34"/>
      <c r="AE96" s="34"/>
      <c r="AT96" s="17" t="s">
        <v>141</v>
      </c>
      <c r="AU96" s="17" t="s">
        <v>83</v>
      </c>
    </row>
    <row r="97" spans="1:65" s="2" customFormat="1" ht="146.25">
      <c r="A97" s="34"/>
      <c r="B97" s="35"/>
      <c r="C97" s="36"/>
      <c r="D97" s="203" t="s">
        <v>143</v>
      </c>
      <c r="E97" s="36"/>
      <c r="F97" s="207" t="s">
        <v>160</v>
      </c>
      <c r="G97" s="36"/>
      <c r="H97" s="36"/>
      <c r="I97" s="108"/>
      <c r="J97" s="36"/>
      <c r="K97" s="36"/>
      <c r="L97" s="39"/>
      <c r="M97" s="205"/>
      <c r="N97" s="206"/>
      <c r="O97" s="64"/>
      <c r="P97" s="64"/>
      <c r="Q97" s="64"/>
      <c r="R97" s="64"/>
      <c r="S97" s="64"/>
      <c r="T97" s="65"/>
      <c r="U97" s="34"/>
      <c r="V97" s="34"/>
      <c r="W97" s="34"/>
      <c r="X97" s="34"/>
      <c r="Y97" s="34"/>
      <c r="Z97" s="34"/>
      <c r="AA97" s="34"/>
      <c r="AB97" s="34"/>
      <c r="AC97" s="34"/>
      <c r="AD97" s="34"/>
      <c r="AE97" s="34"/>
      <c r="AT97" s="17" t="s">
        <v>143</v>
      </c>
      <c r="AU97" s="17" t="s">
        <v>83</v>
      </c>
    </row>
    <row r="98" spans="1:65" s="2" customFormat="1" ht="29.45" customHeight="1">
      <c r="A98" s="34"/>
      <c r="B98" s="35"/>
      <c r="C98" s="190" t="s">
        <v>161</v>
      </c>
      <c r="D98" s="190" t="s">
        <v>134</v>
      </c>
      <c r="E98" s="191" t="s">
        <v>162</v>
      </c>
      <c r="F98" s="192" t="s">
        <v>163</v>
      </c>
      <c r="G98" s="193" t="s">
        <v>137</v>
      </c>
      <c r="H98" s="194">
        <v>28</v>
      </c>
      <c r="I98" s="195"/>
      <c r="J98" s="196">
        <f>ROUND(I98*H98,2)</f>
        <v>0</v>
      </c>
      <c r="K98" s="192" t="s">
        <v>138</v>
      </c>
      <c r="L98" s="39"/>
      <c r="M98" s="197" t="s">
        <v>19</v>
      </c>
      <c r="N98" s="198" t="s">
        <v>46</v>
      </c>
      <c r="O98" s="64"/>
      <c r="P98" s="199">
        <f>O98*H98</f>
        <v>0</v>
      </c>
      <c r="Q98" s="199">
        <v>0</v>
      </c>
      <c r="R98" s="199">
        <f>Q98*H98</f>
        <v>0</v>
      </c>
      <c r="S98" s="199">
        <v>0</v>
      </c>
      <c r="T98" s="200">
        <f>S98*H98</f>
        <v>0</v>
      </c>
      <c r="U98" s="34"/>
      <c r="V98" s="34"/>
      <c r="W98" s="34"/>
      <c r="X98" s="34"/>
      <c r="Y98" s="34"/>
      <c r="Z98" s="34"/>
      <c r="AA98" s="34"/>
      <c r="AB98" s="34"/>
      <c r="AC98" s="34"/>
      <c r="AD98" s="34"/>
      <c r="AE98" s="34"/>
      <c r="AR98" s="201" t="s">
        <v>157</v>
      </c>
      <c r="AT98" s="201" t="s">
        <v>134</v>
      </c>
      <c r="AU98" s="201" t="s">
        <v>83</v>
      </c>
      <c r="AY98" s="17" t="s">
        <v>130</v>
      </c>
      <c r="BE98" s="202">
        <f>IF(N98="základní",J98,0)</f>
        <v>0</v>
      </c>
      <c r="BF98" s="202">
        <f>IF(N98="snížená",J98,0)</f>
        <v>0</v>
      </c>
      <c r="BG98" s="202">
        <f>IF(N98="zákl. přenesená",J98,0)</f>
        <v>0</v>
      </c>
      <c r="BH98" s="202">
        <f>IF(N98="sníž. přenesená",J98,0)</f>
        <v>0</v>
      </c>
      <c r="BI98" s="202">
        <f>IF(N98="nulová",J98,0)</f>
        <v>0</v>
      </c>
      <c r="BJ98" s="17" t="s">
        <v>83</v>
      </c>
      <c r="BK98" s="202">
        <f>ROUND(I98*H98,2)</f>
        <v>0</v>
      </c>
      <c r="BL98" s="17" t="s">
        <v>157</v>
      </c>
      <c r="BM98" s="201" t="s">
        <v>164</v>
      </c>
    </row>
    <row r="99" spans="1:65" s="2" customFormat="1" ht="19.5">
      <c r="A99" s="34"/>
      <c r="B99" s="35"/>
      <c r="C99" s="36"/>
      <c r="D99" s="203" t="s">
        <v>141</v>
      </c>
      <c r="E99" s="36"/>
      <c r="F99" s="204" t="s">
        <v>165</v>
      </c>
      <c r="G99" s="36"/>
      <c r="H99" s="36"/>
      <c r="I99" s="108"/>
      <c r="J99" s="36"/>
      <c r="K99" s="36"/>
      <c r="L99" s="39"/>
      <c r="M99" s="205"/>
      <c r="N99" s="206"/>
      <c r="O99" s="64"/>
      <c r="P99" s="64"/>
      <c r="Q99" s="64"/>
      <c r="R99" s="64"/>
      <c r="S99" s="64"/>
      <c r="T99" s="65"/>
      <c r="U99" s="34"/>
      <c r="V99" s="34"/>
      <c r="W99" s="34"/>
      <c r="X99" s="34"/>
      <c r="Y99" s="34"/>
      <c r="Z99" s="34"/>
      <c r="AA99" s="34"/>
      <c r="AB99" s="34"/>
      <c r="AC99" s="34"/>
      <c r="AD99" s="34"/>
      <c r="AE99" s="34"/>
      <c r="AT99" s="17" t="s">
        <v>141</v>
      </c>
      <c r="AU99" s="17" t="s">
        <v>83</v>
      </c>
    </row>
    <row r="100" spans="1:65" s="2" customFormat="1" ht="146.25">
      <c r="A100" s="34"/>
      <c r="B100" s="35"/>
      <c r="C100" s="36"/>
      <c r="D100" s="203" t="s">
        <v>143</v>
      </c>
      <c r="E100" s="36"/>
      <c r="F100" s="207" t="s">
        <v>160</v>
      </c>
      <c r="G100" s="36"/>
      <c r="H100" s="36"/>
      <c r="I100" s="108"/>
      <c r="J100" s="36"/>
      <c r="K100" s="36"/>
      <c r="L100" s="39"/>
      <c r="M100" s="205"/>
      <c r="N100" s="206"/>
      <c r="O100" s="64"/>
      <c r="P100" s="64"/>
      <c r="Q100" s="64"/>
      <c r="R100" s="64"/>
      <c r="S100" s="64"/>
      <c r="T100" s="65"/>
      <c r="U100" s="34"/>
      <c r="V100" s="34"/>
      <c r="W100" s="34"/>
      <c r="X100" s="34"/>
      <c r="Y100" s="34"/>
      <c r="Z100" s="34"/>
      <c r="AA100" s="34"/>
      <c r="AB100" s="34"/>
      <c r="AC100" s="34"/>
      <c r="AD100" s="34"/>
      <c r="AE100" s="34"/>
      <c r="AT100" s="17" t="s">
        <v>143</v>
      </c>
      <c r="AU100" s="17" t="s">
        <v>83</v>
      </c>
    </row>
    <row r="101" spans="1:65" s="2" customFormat="1" ht="26.45" customHeight="1">
      <c r="A101" s="34"/>
      <c r="B101" s="35"/>
      <c r="C101" s="208" t="s">
        <v>166</v>
      </c>
      <c r="D101" s="208" t="s">
        <v>127</v>
      </c>
      <c r="E101" s="209" t="s">
        <v>167</v>
      </c>
      <c r="F101" s="210" t="s">
        <v>168</v>
      </c>
      <c r="G101" s="211" t="s">
        <v>137</v>
      </c>
      <c r="H101" s="212">
        <v>28</v>
      </c>
      <c r="I101" s="213"/>
      <c r="J101" s="214">
        <f>ROUND(I101*H101,2)</f>
        <v>0</v>
      </c>
      <c r="K101" s="210" t="s">
        <v>138</v>
      </c>
      <c r="L101" s="215"/>
      <c r="M101" s="216" t="s">
        <v>19</v>
      </c>
      <c r="N101" s="217" t="s">
        <v>46</v>
      </c>
      <c r="O101" s="64"/>
      <c r="P101" s="199">
        <f>O101*H101</f>
        <v>0</v>
      </c>
      <c r="Q101" s="199">
        <v>0</v>
      </c>
      <c r="R101" s="199">
        <f>Q101*H101</f>
        <v>0</v>
      </c>
      <c r="S101" s="199">
        <v>0</v>
      </c>
      <c r="T101" s="200">
        <f>S101*H101</f>
        <v>0</v>
      </c>
      <c r="U101" s="34"/>
      <c r="V101" s="34"/>
      <c r="W101" s="34"/>
      <c r="X101" s="34"/>
      <c r="Y101" s="34"/>
      <c r="Z101" s="34"/>
      <c r="AA101" s="34"/>
      <c r="AB101" s="34"/>
      <c r="AC101" s="34"/>
      <c r="AD101" s="34"/>
      <c r="AE101" s="34"/>
      <c r="AR101" s="201" t="s">
        <v>157</v>
      </c>
      <c r="AT101" s="201" t="s">
        <v>127</v>
      </c>
      <c r="AU101" s="201" t="s">
        <v>83</v>
      </c>
      <c r="AY101" s="17" t="s">
        <v>130</v>
      </c>
      <c r="BE101" s="202">
        <f>IF(N101="základní",J101,0)</f>
        <v>0</v>
      </c>
      <c r="BF101" s="202">
        <f>IF(N101="snížená",J101,0)</f>
        <v>0</v>
      </c>
      <c r="BG101" s="202">
        <f>IF(N101="zákl. přenesená",J101,0)</f>
        <v>0</v>
      </c>
      <c r="BH101" s="202">
        <f>IF(N101="sníž. přenesená",J101,0)</f>
        <v>0</v>
      </c>
      <c r="BI101" s="202">
        <f>IF(N101="nulová",J101,0)</f>
        <v>0</v>
      </c>
      <c r="BJ101" s="17" t="s">
        <v>83</v>
      </c>
      <c r="BK101" s="202">
        <f>ROUND(I101*H101,2)</f>
        <v>0</v>
      </c>
      <c r="BL101" s="17" t="s">
        <v>157</v>
      </c>
      <c r="BM101" s="201" t="s">
        <v>169</v>
      </c>
    </row>
    <row r="102" spans="1:65" s="2" customFormat="1" ht="19.5">
      <c r="A102" s="34"/>
      <c r="B102" s="35"/>
      <c r="C102" s="36"/>
      <c r="D102" s="203" t="s">
        <v>141</v>
      </c>
      <c r="E102" s="36"/>
      <c r="F102" s="204" t="s">
        <v>168</v>
      </c>
      <c r="G102" s="36"/>
      <c r="H102" s="36"/>
      <c r="I102" s="108"/>
      <c r="J102" s="36"/>
      <c r="K102" s="36"/>
      <c r="L102" s="39"/>
      <c r="M102" s="205"/>
      <c r="N102" s="206"/>
      <c r="O102" s="64"/>
      <c r="P102" s="64"/>
      <c r="Q102" s="64"/>
      <c r="R102" s="64"/>
      <c r="S102" s="64"/>
      <c r="T102" s="65"/>
      <c r="U102" s="34"/>
      <c r="V102" s="34"/>
      <c r="W102" s="34"/>
      <c r="X102" s="34"/>
      <c r="Y102" s="34"/>
      <c r="Z102" s="34"/>
      <c r="AA102" s="34"/>
      <c r="AB102" s="34"/>
      <c r="AC102" s="34"/>
      <c r="AD102" s="34"/>
      <c r="AE102" s="34"/>
      <c r="AT102" s="17" t="s">
        <v>141</v>
      </c>
      <c r="AU102" s="17" t="s">
        <v>83</v>
      </c>
    </row>
    <row r="103" spans="1:65" s="13" customFormat="1">
      <c r="B103" s="218"/>
      <c r="C103" s="219"/>
      <c r="D103" s="203" t="s">
        <v>150</v>
      </c>
      <c r="E103" s="220" t="s">
        <v>19</v>
      </c>
      <c r="F103" s="221" t="s">
        <v>170</v>
      </c>
      <c r="G103" s="219"/>
      <c r="H103" s="222">
        <v>28</v>
      </c>
      <c r="I103" s="223"/>
      <c r="J103" s="219"/>
      <c r="K103" s="219"/>
      <c r="L103" s="224"/>
      <c r="M103" s="225"/>
      <c r="N103" s="226"/>
      <c r="O103" s="226"/>
      <c r="P103" s="226"/>
      <c r="Q103" s="226"/>
      <c r="R103" s="226"/>
      <c r="S103" s="226"/>
      <c r="T103" s="227"/>
      <c r="AT103" s="228" t="s">
        <v>150</v>
      </c>
      <c r="AU103" s="228" t="s">
        <v>83</v>
      </c>
      <c r="AV103" s="13" t="s">
        <v>86</v>
      </c>
      <c r="AW103" s="13" t="s">
        <v>34</v>
      </c>
      <c r="AX103" s="13" t="s">
        <v>83</v>
      </c>
      <c r="AY103" s="228" t="s">
        <v>130</v>
      </c>
    </row>
    <row r="104" spans="1:65" s="2" customFormat="1" ht="30" customHeight="1">
      <c r="A104" s="34"/>
      <c r="B104" s="35"/>
      <c r="C104" s="190" t="s">
        <v>171</v>
      </c>
      <c r="D104" s="190" t="s">
        <v>134</v>
      </c>
      <c r="E104" s="191" t="s">
        <v>172</v>
      </c>
      <c r="F104" s="192" t="s">
        <v>173</v>
      </c>
      <c r="G104" s="193" t="s">
        <v>174</v>
      </c>
      <c r="H104" s="194">
        <v>105</v>
      </c>
      <c r="I104" s="195"/>
      <c r="J104" s="196">
        <f>ROUND(I104*H104,2)</f>
        <v>0</v>
      </c>
      <c r="K104" s="192" t="s">
        <v>138</v>
      </c>
      <c r="L104" s="39"/>
      <c r="M104" s="197" t="s">
        <v>19</v>
      </c>
      <c r="N104" s="198" t="s">
        <v>46</v>
      </c>
      <c r="O104" s="64"/>
      <c r="P104" s="199">
        <f>O104*H104</f>
        <v>0</v>
      </c>
      <c r="Q104" s="199">
        <v>1.4999999999999999E-4</v>
      </c>
      <c r="R104" s="199">
        <f>Q104*H104</f>
        <v>1.575E-2</v>
      </c>
      <c r="S104" s="199">
        <v>0</v>
      </c>
      <c r="T104" s="200">
        <f>S104*H104</f>
        <v>0</v>
      </c>
      <c r="U104" s="34"/>
      <c r="V104" s="34"/>
      <c r="W104" s="34"/>
      <c r="X104" s="34"/>
      <c r="Y104" s="34"/>
      <c r="Z104" s="34"/>
      <c r="AA104" s="34"/>
      <c r="AB104" s="34"/>
      <c r="AC104" s="34"/>
      <c r="AD104" s="34"/>
      <c r="AE104" s="34"/>
      <c r="AR104" s="201" t="s">
        <v>175</v>
      </c>
      <c r="AT104" s="201" t="s">
        <v>134</v>
      </c>
      <c r="AU104" s="201" t="s">
        <v>83</v>
      </c>
      <c r="AY104" s="17" t="s">
        <v>130</v>
      </c>
      <c r="BE104" s="202">
        <f>IF(N104="základní",J104,0)</f>
        <v>0</v>
      </c>
      <c r="BF104" s="202">
        <f>IF(N104="snížená",J104,0)</f>
        <v>0</v>
      </c>
      <c r="BG104" s="202">
        <f>IF(N104="zákl. přenesená",J104,0)</f>
        <v>0</v>
      </c>
      <c r="BH104" s="202">
        <f>IF(N104="sníž. přenesená",J104,0)</f>
        <v>0</v>
      </c>
      <c r="BI104" s="202">
        <f>IF(N104="nulová",J104,0)</f>
        <v>0</v>
      </c>
      <c r="BJ104" s="17" t="s">
        <v>83</v>
      </c>
      <c r="BK104" s="202">
        <f>ROUND(I104*H104,2)</f>
        <v>0</v>
      </c>
      <c r="BL104" s="17" t="s">
        <v>175</v>
      </c>
      <c r="BM104" s="201" t="s">
        <v>176</v>
      </c>
    </row>
    <row r="105" spans="1:65" s="2" customFormat="1" ht="19.5">
      <c r="A105" s="34"/>
      <c r="B105" s="35"/>
      <c r="C105" s="36"/>
      <c r="D105" s="203" t="s">
        <v>141</v>
      </c>
      <c r="E105" s="36"/>
      <c r="F105" s="204" t="s">
        <v>177</v>
      </c>
      <c r="G105" s="36"/>
      <c r="H105" s="36"/>
      <c r="I105" s="108"/>
      <c r="J105" s="36"/>
      <c r="K105" s="36"/>
      <c r="L105" s="39"/>
      <c r="M105" s="205"/>
      <c r="N105" s="206"/>
      <c r="O105" s="64"/>
      <c r="P105" s="64"/>
      <c r="Q105" s="64"/>
      <c r="R105" s="64"/>
      <c r="S105" s="64"/>
      <c r="T105" s="65"/>
      <c r="U105" s="34"/>
      <c r="V105" s="34"/>
      <c r="W105" s="34"/>
      <c r="X105" s="34"/>
      <c r="Y105" s="34"/>
      <c r="Z105" s="34"/>
      <c r="AA105" s="34"/>
      <c r="AB105" s="34"/>
      <c r="AC105" s="34"/>
      <c r="AD105" s="34"/>
      <c r="AE105" s="34"/>
      <c r="AT105" s="17" t="s">
        <v>141</v>
      </c>
      <c r="AU105" s="17" t="s">
        <v>83</v>
      </c>
    </row>
    <row r="106" spans="1:65" s="2" customFormat="1" ht="146.25">
      <c r="A106" s="34"/>
      <c r="B106" s="35"/>
      <c r="C106" s="36"/>
      <c r="D106" s="203" t="s">
        <v>143</v>
      </c>
      <c r="E106" s="36"/>
      <c r="F106" s="207" t="s">
        <v>160</v>
      </c>
      <c r="G106" s="36"/>
      <c r="H106" s="36"/>
      <c r="I106" s="108"/>
      <c r="J106" s="36"/>
      <c r="K106" s="36"/>
      <c r="L106" s="39"/>
      <c r="M106" s="205"/>
      <c r="N106" s="206"/>
      <c r="O106" s="64"/>
      <c r="P106" s="64"/>
      <c r="Q106" s="64"/>
      <c r="R106" s="64"/>
      <c r="S106" s="64"/>
      <c r="T106" s="65"/>
      <c r="U106" s="34"/>
      <c r="V106" s="34"/>
      <c r="W106" s="34"/>
      <c r="X106" s="34"/>
      <c r="Y106" s="34"/>
      <c r="Z106" s="34"/>
      <c r="AA106" s="34"/>
      <c r="AB106" s="34"/>
      <c r="AC106" s="34"/>
      <c r="AD106" s="34"/>
      <c r="AE106" s="34"/>
      <c r="AT106" s="17" t="s">
        <v>143</v>
      </c>
      <c r="AU106" s="17" t="s">
        <v>83</v>
      </c>
    </row>
    <row r="107" spans="1:65" s="13" customFormat="1">
      <c r="B107" s="218"/>
      <c r="C107" s="219"/>
      <c r="D107" s="203" t="s">
        <v>150</v>
      </c>
      <c r="E107" s="220" t="s">
        <v>19</v>
      </c>
      <c r="F107" s="221" t="s">
        <v>178</v>
      </c>
      <c r="G107" s="219"/>
      <c r="H107" s="222">
        <v>105</v>
      </c>
      <c r="I107" s="223"/>
      <c r="J107" s="219"/>
      <c r="K107" s="219"/>
      <c r="L107" s="224"/>
      <c r="M107" s="225"/>
      <c r="N107" s="226"/>
      <c r="O107" s="226"/>
      <c r="P107" s="226"/>
      <c r="Q107" s="226"/>
      <c r="R107" s="226"/>
      <c r="S107" s="226"/>
      <c r="T107" s="227"/>
      <c r="AT107" s="228" t="s">
        <v>150</v>
      </c>
      <c r="AU107" s="228" t="s">
        <v>83</v>
      </c>
      <c r="AV107" s="13" t="s">
        <v>86</v>
      </c>
      <c r="AW107" s="13" t="s">
        <v>34</v>
      </c>
      <c r="AX107" s="13" t="s">
        <v>83</v>
      </c>
      <c r="AY107" s="228" t="s">
        <v>130</v>
      </c>
    </row>
    <row r="108" spans="1:65" s="2" customFormat="1" ht="30" customHeight="1">
      <c r="A108" s="34"/>
      <c r="B108" s="35"/>
      <c r="C108" s="190" t="s">
        <v>179</v>
      </c>
      <c r="D108" s="190" t="s">
        <v>134</v>
      </c>
      <c r="E108" s="191" t="s">
        <v>180</v>
      </c>
      <c r="F108" s="192" t="s">
        <v>181</v>
      </c>
      <c r="G108" s="193" t="s">
        <v>174</v>
      </c>
      <c r="H108" s="194">
        <v>105</v>
      </c>
      <c r="I108" s="195"/>
      <c r="J108" s="196">
        <f>ROUND(I108*H108,2)</f>
        <v>0</v>
      </c>
      <c r="K108" s="192" t="s">
        <v>138</v>
      </c>
      <c r="L108" s="39"/>
      <c r="M108" s="197" t="s">
        <v>19</v>
      </c>
      <c r="N108" s="198" t="s">
        <v>46</v>
      </c>
      <c r="O108" s="64"/>
      <c r="P108" s="199">
        <f>O108*H108</f>
        <v>0</v>
      </c>
      <c r="Q108" s="199">
        <v>0</v>
      </c>
      <c r="R108" s="199">
        <f>Q108*H108</f>
        <v>0</v>
      </c>
      <c r="S108" s="199">
        <v>0</v>
      </c>
      <c r="T108" s="200">
        <f>S108*H108</f>
        <v>0</v>
      </c>
      <c r="U108" s="34"/>
      <c r="V108" s="34"/>
      <c r="W108" s="34"/>
      <c r="X108" s="34"/>
      <c r="Y108" s="34"/>
      <c r="Z108" s="34"/>
      <c r="AA108" s="34"/>
      <c r="AB108" s="34"/>
      <c r="AC108" s="34"/>
      <c r="AD108" s="34"/>
      <c r="AE108" s="34"/>
      <c r="AR108" s="201" t="s">
        <v>157</v>
      </c>
      <c r="AT108" s="201" t="s">
        <v>134</v>
      </c>
      <c r="AU108" s="201" t="s">
        <v>83</v>
      </c>
      <c r="AY108" s="17" t="s">
        <v>130</v>
      </c>
      <c r="BE108" s="202">
        <f>IF(N108="základní",J108,0)</f>
        <v>0</v>
      </c>
      <c r="BF108" s="202">
        <f>IF(N108="snížená",J108,0)</f>
        <v>0</v>
      </c>
      <c r="BG108" s="202">
        <f>IF(N108="zákl. přenesená",J108,0)</f>
        <v>0</v>
      </c>
      <c r="BH108" s="202">
        <f>IF(N108="sníž. přenesená",J108,0)</f>
        <v>0</v>
      </c>
      <c r="BI108" s="202">
        <f>IF(N108="nulová",J108,0)</f>
        <v>0</v>
      </c>
      <c r="BJ108" s="17" t="s">
        <v>83</v>
      </c>
      <c r="BK108" s="202">
        <f>ROUND(I108*H108,2)</f>
        <v>0</v>
      </c>
      <c r="BL108" s="17" t="s">
        <v>157</v>
      </c>
      <c r="BM108" s="201" t="s">
        <v>182</v>
      </c>
    </row>
    <row r="109" spans="1:65" s="2" customFormat="1" ht="19.5">
      <c r="A109" s="34"/>
      <c r="B109" s="35"/>
      <c r="C109" s="36"/>
      <c r="D109" s="203" t="s">
        <v>141</v>
      </c>
      <c r="E109" s="36"/>
      <c r="F109" s="204" t="s">
        <v>183</v>
      </c>
      <c r="G109" s="36"/>
      <c r="H109" s="36"/>
      <c r="I109" s="108"/>
      <c r="J109" s="36"/>
      <c r="K109" s="36"/>
      <c r="L109" s="39"/>
      <c r="M109" s="205"/>
      <c r="N109" s="206"/>
      <c r="O109" s="64"/>
      <c r="P109" s="64"/>
      <c r="Q109" s="64"/>
      <c r="R109" s="64"/>
      <c r="S109" s="64"/>
      <c r="T109" s="65"/>
      <c r="U109" s="34"/>
      <c r="V109" s="34"/>
      <c r="W109" s="34"/>
      <c r="X109" s="34"/>
      <c r="Y109" s="34"/>
      <c r="Z109" s="34"/>
      <c r="AA109" s="34"/>
      <c r="AB109" s="34"/>
      <c r="AC109" s="34"/>
      <c r="AD109" s="34"/>
      <c r="AE109" s="34"/>
      <c r="AT109" s="17" t="s">
        <v>141</v>
      </c>
      <c r="AU109" s="17" t="s">
        <v>83</v>
      </c>
    </row>
    <row r="110" spans="1:65" s="2" customFormat="1" ht="146.25">
      <c r="A110" s="34"/>
      <c r="B110" s="35"/>
      <c r="C110" s="36"/>
      <c r="D110" s="203" t="s">
        <v>143</v>
      </c>
      <c r="E110" s="36"/>
      <c r="F110" s="207" t="s">
        <v>160</v>
      </c>
      <c r="G110" s="36"/>
      <c r="H110" s="36"/>
      <c r="I110" s="108"/>
      <c r="J110" s="36"/>
      <c r="K110" s="36"/>
      <c r="L110" s="39"/>
      <c r="M110" s="205"/>
      <c r="N110" s="206"/>
      <c r="O110" s="64"/>
      <c r="P110" s="64"/>
      <c r="Q110" s="64"/>
      <c r="R110" s="64"/>
      <c r="S110" s="64"/>
      <c r="T110" s="65"/>
      <c r="U110" s="34"/>
      <c r="V110" s="34"/>
      <c r="W110" s="34"/>
      <c r="X110" s="34"/>
      <c r="Y110" s="34"/>
      <c r="Z110" s="34"/>
      <c r="AA110" s="34"/>
      <c r="AB110" s="34"/>
      <c r="AC110" s="34"/>
      <c r="AD110" s="34"/>
      <c r="AE110" s="34"/>
      <c r="AT110" s="17" t="s">
        <v>143</v>
      </c>
      <c r="AU110" s="17" t="s">
        <v>83</v>
      </c>
    </row>
    <row r="111" spans="1:65" s="2" customFormat="1" ht="30" customHeight="1">
      <c r="A111" s="34"/>
      <c r="B111" s="35"/>
      <c r="C111" s="208" t="s">
        <v>184</v>
      </c>
      <c r="D111" s="208" t="s">
        <v>127</v>
      </c>
      <c r="E111" s="209" t="s">
        <v>185</v>
      </c>
      <c r="F111" s="210" t="s">
        <v>186</v>
      </c>
      <c r="G111" s="211" t="s">
        <v>137</v>
      </c>
      <c r="H111" s="212">
        <v>30</v>
      </c>
      <c r="I111" s="213"/>
      <c r="J111" s="214">
        <f>ROUND(I111*H111,2)</f>
        <v>0</v>
      </c>
      <c r="K111" s="210" t="s">
        <v>138</v>
      </c>
      <c r="L111" s="215"/>
      <c r="M111" s="216" t="s">
        <v>19</v>
      </c>
      <c r="N111" s="217" t="s">
        <v>46</v>
      </c>
      <c r="O111" s="64"/>
      <c r="P111" s="199">
        <f>O111*H111</f>
        <v>0</v>
      </c>
      <c r="Q111" s="199">
        <v>1.2500000000000001E-2</v>
      </c>
      <c r="R111" s="199">
        <f>Q111*H111</f>
        <v>0.375</v>
      </c>
      <c r="S111" s="199">
        <v>0</v>
      </c>
      <c r="T111" s="200">
        <f>S111*H111</f>
        <v>0</v>
      </c>
      <c r="U111" s="34"/>
      <c r="V111" s="34"/>
      <c r="W111" s="34"/>
      <c r="X111" s="34"/>
      <c r="Y111" s="34"/>
      <c r="Z111" s="34"/>
      <c r="AA111" s="34"/>
      <c r="AB111" s="34"/>
      <c r="AC111" s="34"/>
      <c r="AD111" s="34"/>
      <c r="AE111" s="34"/>
      <c r="AR111" s="201" t="s">
        <v>157</v>
      </c>
      <c r="AT111" s="201" t="s">
        <v>127</v>
      </c>
      <c r="AU111" s="201" t="s">
        <v>83</v>
      </c>
      <c r="AY111" s="17" t="s">
        <v>130</v>
      </c>
      <c r="BE111" s="202">
        <f>IF(N111="základní",J111,0)</f>
        <v>0</v>
      </c>
      <c r="BF111" s="202">
        <f>IF(N111="snížená",J111,0)</f>
        <v>0</v>
      </c>
      <c r="BG111" s="202">
        <f>IF(N111="zákl. přenesená",J111,0)</f>
        <v>0</v>
      </c>
      <c r="BH111" s="202">
        <f>IF(N111="sníž. přenesená",J111,0)</f>
        <v>0</v>
      </c>
      <c r="BI111" s="202">
        <f>IF(N111="nulová",J111,0)</f>
        <v>0</v>
      </c>
      <c r="BJ111" s="17" t="s">
        <v>83</v>
      </c>
      <c r="BK111" s="202">
        <f>ROUND(I111*H111,2)</f>
        <v>0</v>
      </c>
      <c r="BL111" s="17" t="s">
        <v>157</v>
      </c>
      <c r="BM111" s="201" t="s">
        <v>187</v>
      </c>
    </row>
    <row r="112" spans="1:65" s="2" customFormat="1" ht="19.5">
      <c r="A112" s="34"/>
      <c r="B112" s="35"/>
      <c r="C112" s="36"/>
      <c r="D112" s="203" t="s">
        <v>141</v>
      </c>
      <c r="E112" s="36"/>
      <c r="F112" s="204" t="s">
        <v>186</v>
      </c>
      <c r="G112" s="36"/>
      <c r="H112" s="36"/>
      <c r="I112" s="108"/>
      <c r="J112" s="36"/>
      <c r="K112" s="36"/>
      <c r="L112" s="39"/>
      <c r="M112" s="205"/>
      <c r="N112" s="206"/>
      <c r="O112" s="64"/>
      <c r="P112" s="64"/>
      <c r="Q112" s="64"/>
      <c r="R112" s="64"/>
      <c r="S112" s="64"/>
      <c r="T112" s="65"/>
      <c r="U112" s="34"/>
      <c r="V112" s="34"/>
      <c r="W112" s="34"/>
      <c r="X112" s="34"/>
      <c r="Y112" s="34"/>
      <c r="Z112" s="34"/>
      <c r="AA112" s="34"/>
      <c r="AB112" s="34"/>
      <c r="AC112" s="34"/>
      <c r="AD112" s="34"/>
      <c r="AE112" s="34"/>
      <c r="AT112" s="17" t="s">
        <v>141</v>
      </c>
      <c r="AU112" s="17" t="s">
        <v>83</v>
      </c>
    </row>
    <row r="113" spans="1:65" s="13" customFormat="1">
      <c r="B113" s="218"/>
      <c r="C113" s="219"/>
      <c r="D113" s="203" t="s">
        <v>150</v>
      </c>
      <c r="E113" s="220" t="s">
        <v>19</v>
      </c>
      <c r="F113" s="221" t="s">
        <v>188</v>
      </c>
      <c r="G113" s="219"/>
      <c r="H113" s="222">
        <v>30</v>
      </c>
      <c r="I113" s="223"/>
      <c r="J113" s="219"/>
      <c r="K113" s="219"/>
      <c r="L113" s="224"/>
      <c r="M113" s="225"/>
      <c r="N113" s="226"/>
      <c r="O113" s="226"/>
      <c r="P113" s="226"/>
      <c r="Q113" s="226"/>
      <c r="R113" s="226"/>
      <c r="S113" s="226"/>
      <c r="T113" s="227"/>
      <c r="AT113" s="228" t="s">
        <v>150</v>
      </c>
      <c r="AU113" s="228" t="s">
        <v>83</v>
      </c>
      <c r="AV113" s="13" t="s">
        <v>86</v>
      </c>
      <c r="AW113" s="13" t="s">
        <v>34</v>
      </c>
      <c r="AX113" s="13" t="s">
        <v>83</v>
      </c>
      <c r="AY113" s="228" t="s">
        <v>130</v>
      </c>
    </row>
    <row r="114" spans="1:65" s="2" customFormat="1" ht="30.6" customHeight="1">
      <c r="A114" s="34"/>
      <c r="B114" s="35"/>
      <c r="C114" s="190" t="s">
        <v>189</v>
      </c>
      <c r="D114" s="190" t="s">
        <v>134</v>
      </c>
      <c r="E114" s="191" t="s">
        <v>190</v>
      </c>
      <c r="F114" s="192" t="s">
        <v>191</v>
      </c>
      <c r="G114" s="193" t="s">
        <v>192</v>
      </c>
      <c r="H114" s="194">
        <v>9.9</v>
      </c>
      <c r="I114" s="195"/>
      <c r="J114" s="196">
        <f>ROUND(I114*H114,2)</f>
        <v>0</v>
      </c>
      <c r="K114" s="192" t="s">
        <v>19</v>
      </c>
      <c r="L114" s="39"/>
      <c r="M114" s="197" t="s">
        <v>19</v>
      </c>
      <c r="N114" s="198" t="s">
        <v>46</v>
      </c>
      <c r="O114" s="64"/>
      <c r="P114" s="199">
        <f>O114*H114</f>
        <v>0</v>
      </c>
      <c r="Q114" s="199">
        <v>0</v>
      </c>
      <c r="R114" s="199">
        <f>Q114*H114</f>
        <v>0</v>
      </c>
      <c r="S114" s="199">
        <v>0</v>
      </c>
      <c r="T114" s="200">
        <f>S114*H114</f>
        <v>0</v>
      </c>
      <c r="U114" s="34"/>
      <c r="V114" s="34"/>
      <c r="W114" s="34"/>
      <c r="X114" s="34"/>
      <c r="Y114" s="34"/>
      <c r="Z114" s="34"/>
      <c r="AA114" s="34"/>
      <c r="AB114" s="34"/>
      <c r="AC114" s="34"/>
      <c r="AD114" s="34"/>
      <c r="AE114" s="34"/>
      <c r="AR114" s="201" t="s">
        <v>153</v>
      </c>
      <c r="AT114" s="201" t="s">
        <v>134</v>
      </c>
      <c r="AU114" s="201" t="s">
        <v>83</v>
      </c>
      <c r="AY114" s="17" t="s">
        <v>130</v>
      </c>
      <c r="BE114" s="202">
        <f>IF(N114="základní",J114,0)</f>
        <v>0</v>
      </c>
      <c r="BF114" s="202">
        <f>IF(N114="snížená",J114,0)</f>
        <v>0</v>
      </c>
      <c r="BG114" s="202">
        <f>IF(N114="zákl. přenesená",J114,0)</f>
        <v>0</v>
      </c>
      <c r="BH114" s="202">
        <f>IF(N114="sníž. přenesená",J114,0)</f>
        <v>0</v>
      </c>
      <c r="BI114" s="202">
        <f>IF(N114="nulová",J114,0)</f>
        <v>0</v>
      </c>
      <c r="BJ114" s="17" t="s">
        <v>83</v>
      </c>
      <c r="BK114" s="202">
        <f>ROUND(I114*H114,2)</f>
        <v>0</v>
      </c>
      <c r="BL114" s="17" t="s">
        <v>153</v>
      </c>
      <c r="BM114" s="201" t="s">
        <v>193</v>
      </c>
    </row>
    <row r="115" spans="1:65" s="2" customFormat="1" ht="29.25">
      <c r="A115" s="34"/>
      <c r="B115" s="35"/>
      <c r="C115" s="36"/>
      <c r="D115" s="203" t="s">
        <v>141</v>
      </c>
      <c r="E115" s="36"/>
      <c r="F115" s="204" t="s">
        <v>194</v>
      </c>
      <c r="G115" s="36"/>
      <c r="H115" s="36"/>
      <c r="I115" s="108"/>
      <c r="J115" s="36"/>
      <c r="K115" s="36"/>
      <c r="L115" s="39"/>
      <c r="M115" s="205"/>
      <c r="N115" s="206"/>
      <c r="O115" s="64"/>
      <c r="P115" s="64"/>
      <c r="Q115" s="64"/>
      <c r="R115" s="64"/>
      <c r="S115" s="64"/>
      <c r="T115" s="65"/>
      <c r="U115" s="34"/>
      <c r="V115" s="34"/>
      <c r="W115" s="34"/>
      <c r="X115" s="34"/>
      <c r="Y115" s="34"/>
      <c r="Z115" s="34"/>
      <c r="AA115" s="34"/>
      <c r="AB115" s="34"/>
      <c r="AC115" s="34"/>
      <c r="AD115" s="34"/>
      <c r="AE115" s="34"/>
      <c r="AT115" s="17" t="s">
        <v>141</v>
      </c>
      <c r="AU115" s="17" t="s">
        <v>83</v>
      </c>
    </row>
    <row r="116" spans="1:65" s="2" customFormat="1" ht="409.5">
      <c r="A116" s="34"/>
      <c r="B116" s="35"/>
      <c r="C116" s="36"/>
      <c r="D116" s="203" t="s">
        <v>143</v>
      </c>
      <c r="E116" s="36"/>
      <c r="F116" s="207" t="s">
        <v>195</v>
      </c>
      <c r="G116" s="36"/>
      <c r="H116" s="36"/>
      <c r="I116" s="108"/>
      <c r="J116" s="36"/>
      <c r="K116" s="36"/>
      <c r="L116" s="39"/>
      <c r="M116" s="205"/>
      <c r="N116" s="206"/>
      <c r="O116" s="64"/>
      <c r="P116" s="64"/>
      <c r="Q116" s="64"/>
      <c r="R116" s="64"/>
      <c r="S116" s="64"/>
      <c r="T116" s="65"/>
      <c r="U116" s="34"/>
      <c r="V116" s="34"/>
      <c r="W116" s="34"/>
      <c r="X116" s="34"/>
      <c r="Y116" s="34"/>
      <c r="Z116" s="34"/>
      <c r="AA116" s="34"/>
      <c r="AB116" s="34"/>
      <c r="AC116" s="34"/>
      <c r="AD116" s="34"/>
      <c r="AE116" s="34"/>
      <c r="AT116" s="17" t="s">
        <v>143</v>
      </c>
      <c r="AU116" s="17" t="s">
        <v>83</v>
      </c>
    </row>
    <row r="117" spans="1:65" s="13" customFormat="1">
      <c r="B117" s="218"/>
      <c r="C117" s="219"/>
      <c r="D117" s="203" t="s">
        <v>150</v>
      </c>
      <c r="E117" s="220" t="s">
        <v>19</v>
      </c>
      <c r="F117" s="221" t="s">
        <v>196</v>
      </c>
      <c r="G117" s="219"/>
      <c r="H117" s="222">
        <v>9.9</v>
      </c>
      <c r="I117" s="223"/>
      <c r="J117" s="219"/>
      <c r="K117" s="219"/>
      <c r="L117" s="224"/>
      <c r="M117" s="225"/>
      <c r="N117" s="226"/>
      <c r="O117" s="226"/>
      <c r="P117" s="226"/>
      <c r="Q117" s="226"/>
      <c r="R117" s="226"/>
      <c r="S117" s="226"/>
      <c r="T117" s="227"/>
      <c r="AT117" s="228" t="s">
        <v>150</v>
      </c>
      <c r="AU117" s="228" t="s">
        <v>83</v>
      </c>
      <c r="AV117" s="13" t="s">
        <v>86</v>
      </c>
      <c r="AW117" s="13" t="s">
        <v>34</v>
      </c>
      <c r="AX117" s="13" t="s">
        <v>83</v>
      </c>
      <c r="AY117" s="228" t="s">
        <v>130</v>
      </c>
    </row>
    <row r="118" spans="1:65" s="2" customFormat="1" ht="34.15" customHeight="1">
      <c r="A118" s="34"/>
      <c r="B118" s="35"/>
      <c r="C118" s="190" t="s">
        <v>8</v>
      </c>
      <c r="D118" s="190" t="s">
        <v>134</v>
      </c>
      <c r="E118" s="191" t="s">
        <v>197</v>
      </c>
      <c r="F118" s="192" t="s">
        <v>198</v>
      </c>
      <c r="G118" s="193" t="s">
        <v>199</v>
      </c>
      <c r="H118" s="194">
        <v>14.984</v>
      </c>
      <c r="I118" s="195"/>
      <c r="J118" s="196">
        <f>ROUND(I118*H118,2)</f>
        <v>0</v>
      </c>
      <c r="K118" s="192" t="s">
        <v>138</v>
      </c>
      <c r="L118" s="39"/>
      <c r="M118" s="197" t="s">
        <v>19</v>
      </c>
      <c r="N118" s="198" t="s">
        <v>46</v>
      </c>
      <c r="O118" s="64"/>
      <c r="P118" s="199">
        <f>O118*H118</f>
        <v>0</v>
      </c>
      <c r="Q118" s="199">
        <v>0</v>
      </c>
      <c r="R118" s="199">
        <f>Q118*H118</f>
        <v>0</v>
      </c>
      <c r="S118" s="199">
        <v>0</v>
      </c>
      <c r="T118" s="200">
        <f>S118*H118</f>
        <v>0</v>
      </c>
      <c r="U118" s="34"/>
      <c r="V118" s="34"/>
      <c r="W118" s="34"/>
      <c r="X118" s="34"/>
      <c r="Y118" s="34"/>
      <c r="Z118" s="34"/>
      <c r="AA118" s="34"/>
      <c r="AB118" s="34"/>
      <c r="AC118" s="34"/>
      <c r="AD118" s="34"/>
      <c r="AE118" s="34"/>
      <c r="AR118" s="201" t="s">
        <v>153</v>
      </c>
      <c r="AT118" s="201" t="s">
        <v>134</v>
      </c>
      <c r="AU118" s="201" t="s">
        <v>83</v>
      </c>
      <c r="AY118" s="17" t="s">
        <v>130</v>
      </c>
      <c r="BE118" s="202">
        <f>IF(N118="základní",J118,0)</f>
        <v>0</v>
      </c>
      <c r="BF118" s="202">
        <f>IF(N118="snížená",J118,0)</f>
        <v>0</v>
      </c>
      <c r="BG118" s="202">
        <f>IF(N118="zákl. přenesená",J118,0)</f>
        <v>0</v>
      </c>
      <c r="BH118" s="202">
        <f>IF(N118="sníž. přenesená",J118,0)</f>
        <v>0</v>
      </c>
      <c r="BI118" s="202">
        <f>IF(N118="nulová",J118,0)</f>
        <v>0</v>
      </c>
      <c r="BJ118" s="17" t="s">
        <v>83</v>
      </c>
      <c r="BK118" s="202">
        <f>ROUND(I118*H118,2)</f>
        <v>0</v>
      </c>
      <c r="BL118" s="17" t="s">
        <v>153</v>
      </c>
      <c r="BM118" s="201" t="s">
        <v>200</v>
      </c>
    </row>
    <row r="119" spans="1:65" s="2" customFormat="1" ht="39">
      <c r="A119" s="34"/>
      <c r="B119" s="35"/>
      <c r="C119" s="36"/>
      <c r="D119" s="203" t="s">
        <v>141</v>
      </c>
      <c r="E119" s="36"/>
      <c r="F119" s="204" t="s">
        <v>201</v>
      </c>
      <c r="G119" s="36"/>
      <c r="H119" s="36"/>
      <c r="I119" s="108"/>
      <c r="J119" s="36"/>
      <c r="K119" s="36"/>
      <c r="L119" s="39"/>
      <c r="M119" s="205"/>
      <c r="N119" s="206"/>
      <c r="O119" s="64"/>
      <c r="P119" s="64"/>
      <c r="Q119" s="64"/>
      <c r="R119" s="64"/>
      <c r="S119" s="64"/>
      <c r="T119" s="65"/>
      <c r="U119" s="34"/>
      <c r="V119" s="34"/>
      <c r="W119" s="34"/>
      <c r="X119" s="34"/>
      <c r="Y119" s="34"/>
      <c r="Z119" s="34"/>
      <c r="AA119" s="34"/>
      <c r="AB119" s="34"/>
      <c r="AC119" s="34"/>
      <c r="AD119" s="34"/>
      <c r="AE119" s="34"/>
      <c r="AT119" s="17" t="s">
        <v>141</v>
      </c>
      <c r="AU119" s="17" t="s">
        <v>83</v>
      </c>
    </row>
    <row r="120" spans="1:65" s="2" customFormat="1" ht="78">
      <c r="A120" s="34"/>
      <c r="B120" s="35"/>
      <c r="C120" s="36"/>
      <c r="D120" s="203" t="s">
        <v>143</v>
      </c>
      <c r="E120" s="36"/>
      <c r="F120" s="207" t="s">
        <v>202</v>
      </c>
      <c r="G120" s="36"/>
      <c r="H120" s="36"/>
      <c r="I120" s="108"/>
      <c r="J120" s="36"/>
      <c r="K120" s="36"/>
      <c r="L120" s="39"/>
      <c r="M120" s="205"/>
      <c r="N120" s="206"/>
      <c r="O120" s="64"/>
      <c r="P120" s="64"/>
      <c r="Q120" s="64"/>
      <c r="R120" s="64"/>
      <c r="S120" s="64"/>
      <c r="T120" s="65"/>
      <c r="U120" s="34"/>
      <c r="V120" s="34"/>
      <c r="W120" s="34"/>
      <c r="X120" s="34"/>
      <c r="Y120" s="34"/>
      <c r="Z120" s="34"/>
      <c r="AA120" s="34"/>
      <c r="AB120" s="34"/>
      <c r="AC120" s="34"/>
      <c r="AD120" s="34"/>
      <c r="AE120" s="34"/>
      <c r="AT120" s="17" t="s">
        <v>143</v>
      </c>
      <c r="AU120" s="17" t="s">
        <v>83</v>
      </c>
    </row>
    <row r="121" spans="1:65" s="2" customFormat="1" ht="29.25">
      <c r="A121" s="34"/>
      <c r="B121" s="35"/>
      <c r="C121" s="36"/>
      <c r="D121" s="203" t="s">
        <v>203</v>
      </c>
      <c r="E121" s="36"/>
      <c r="F121" s="207" t="s">
        <v>204</v>
      </c>
      <c r="G121" s="36"/>
      <c r="H121" s="36"/>
      <c r="I121" s="108"/>
      <c r="J121" s="36"/>
      <c r="K121" s="36"/>
      <c r="L121" s="39"/>
      <c r="M121" s="205"/>
      <c r="N121" s="206"/>
      <c r="O121" s="64"/>
      <c r="P121" s="64"/>
      <c r="Q121" s="64"/>
      <c r="R121" s="64"/>
      <c r="S121" s="64"/>
      <c r="T121" s="65"/>
      <c r="U121" s="34"/>
      <c r="V121" s="34"/>
      <c r="W121" s="34"/>
      <c r="X121" s="34"/>
      <c r="Y121" s="34"/>
      <c r="Z121" s="34"/>
      <c r="AA121" s="34"/>
      <c r="AB121" s="34"/>
      <c r="AC121" s="34"/>
      <c r="AD121" s="34"/>
      <c r="AE121" s="34"/>
      <c r="AT121" s="17" t="s">
        <v>203</v>
      </c>
      <c r="AU121" s="17" t="s">
        <v>83</v>
      </c>
    </row>
    <row r="122" spans="1:65" s="13" customFormat="1" ht="22.5">
      <c r="B122" s="218"/>
      <c r="C122" s="219"/>
      <c r="D122" s="203" t="s">
        <v>150</v>
      </c>
      <c r="E122" s="220" t="s">
        <v>19</v>
      </c>
      <c r="F122" s="221" t="s">
        <v>205</v>
      </c>
      <c r="G122" s="219"/>
      <c r="H122" s="222">
        <v>12.6</v>
      </c>
      <c r="I122" s="223"/>
      <c r="J122" s="219"/>
      <c r="K122" s="219"/>
      <c r="L122" s="224"/>
      <c r="M122" s="225"/>
      <c r="N122" s="226"/>
      <c r="O122" s="226"/>
      <c r="P122" s="226"/>
      <c r="Q122" s="226"/>
      <c r="R122" s="226"/>
      <c r="S122" s="226"/>
      <c r="T122" s="227"/>
      <c r="AT122" s="228" t="s">
        <v>150</v>
      </c>
      <c r="AU122" s="228" t="s">
        <v>83</v>
      </c>
      <c r="AV122" s="13" t="s">
        <v>86</v>
      </c>
      <c r="AW122" s="13" t="s">
        <v>34</v>
      </c>
      <c r="AX122" s="13" t="s">
        <v>75</v>
      </c>
      <c r="AY122" s="228" t="s">
        <v>130</v>
      </c>
    </row>
    <row r="123" spans="1:65" s="13" customFormat="1" ht="22.5">
      <c r="B123" s="218"/>
      <c r="C123" s="219"/>
      <c r="D123" s="203" t="s">
        <v>150</v>
      </c>
      <c r="E123" s="220" t="s">
        <v>19</v>
      </c>
      <c r="F123" s="221" t="s">
        <v>206</v>
      </c>
      <c r="G123" s="219"/>
      <c r="H123" s="222">
        <v>1.296</v>
      </c>
      <c r="I123" s="223"/>
      <c r="J123" s="219"/>
      <c r="K123" s="219"/>
      <c r="L123" s="224"/>
      <c r="M123" s="225"/>
      <c r="N123" s="226"/>
      <c r="O123" s="226"/>
      <c r="P123" s="226"/>
      <c r="Q123" s="226"/>
      <c r="R123" s="226"/>
      <c r="S123" s="226"/>
      <c r="T123" s="227"/>
      <c r="AT123" s="228" t="s">
        <v>150</v>
      </c>
      <c r="AU123" s="228" t="s">
        <v>83</v>
      </c>
      <c r="AV123" s="13" t="s">
        <v>86</v>
      </c>
      <c r="AW123" s="13" t="s">
        <v>34</v>
      </c>
      <c r="AX123" s="13" t="s">
        <v>75</v>
      </c>
      <c r="AY123" s="228" t="s">
        <v>130</v>
      </c>
    </row>
    <row r="124" spans="1:65" s="13" customFormat="1" ht="22.5">
      <c r="B124" s="218"/>
      <c r="C124" s="219"/>
      <c r="D124" s="203" t="s">
        <v>150</v>
      </c>
      <c r="E124" s="220" t="s">
        <v>19</v>
      </c>
      <c r="F124" s="221" t="s">
        <v>207</v>
      </c>
      <c r="G124" s="219"/>
      <c r="H124" s="222">
        <v>1.0880000000000001</v>
      </c>
      <c r="I124" s="223"/>
      <c r="J124" s="219"/>
      <c r="K124" s="219"/>
      <c r="L124" s="224"/>
      <c r="M124" s="225"/>
      <c r="N124" s="226"/>
      <c r="O124" s="226"/>
      <c r="P124" s="226"/>
      <c r="Q124" s="226"/>
      <c r="R124" s="226"/>
      <c r="S124" s="226"/>
      <c r="T124" s="227"/>
      <c r="AT124" s="228" t="s">
        <v>150</v>
      </c>
      <c r="AU124" s="228" t="s">
        <v>83</v>
      </c>
      <c r="AV124" s="13" t="s">
        <v>86</v>
      </c>
      <c r="AW124" s="13" t="s">
        <v>34</v>
      </c>
      <c r="AX124" s="13" t="s">
        <v>75</v>
      </c>
      <c r="AY124" s="228" t="s">
        <v>130</v>
      </c>
    </row>
    <row r="125" spans="1:65" s="14" customFormat="1">
      <c r="B125" s="229"/>
      <c r="C125" s="230"/>
      <c r="D125" s="203" t="s">
        <v>150</v>
      </c>
      <c r="E125" s="231" t="s">
        <v>19</v>
      </c>
      <c r="F125" s="232" t="s">
        <v>208</v>
      </c>
      <c r="G125" s="230"/>
      <c r="H125" s="233">
        <v>14.983999999999998</v>
      </c>
      <c r="I125" s="234"/>
      <c r="J125" s="230"/>
      <c r="K125" s="230"/>
      <c r="L125" s="235"/>
      <c r="M125" s="236"/>
      <c r="N125" s="237"/>
      <c r="O125" s="237"/>
      <c r="P125" s="237"/>
      <c r="Q125" s="237"/>
      <c r="R125" s="237"/>
      <c r="S125" s="237"/>
      <c r="T125" s="238"/>
      <c r="AT125" s="239" t="s">
        <v>150</v>
      </c>
      <c r="AU125" s="239" t="s">
        <v>83</v>
      </c>
      <c r="AV125" s="14" t="s">
        <v>153</v>
      </c>
      <c r="AW125" s="14" t="s">
        <v>34</v>
      </c>
      <c r="AX125" s="14" t="s">
        <v>83</v>
      </c>
      <c r="AY125" s="239" t="s">
        <v>130</v>
      </c>
    </row>
    <row r="126" spans="1:65" s="2" customFormat="1" ht="16.5" customHeight="1">
      <c r="A126" s="34"/>
      <c r="B126" s="35"/>
      <c r="C126" s="190" t="s">
        <v>209</v>
      </c>
      <c r="D126" s="190" t="s">
        <v>134</v>
      </c>
      <c r="E126" s="191" t="s">
        <v>210</v>
      </c>
      <c r="F126" s="192" t="s">
        <v>211</v>
      </c>
      <c r="G126" s="193" t="s">
        <v>192</v>
      </c>
      <c r="H126" s="194">
        <v>14.984</v>
      </c>
      <c r="I126" s="195"/>
      <c r="J126" s="196">
        <f>ROUND(I126*H126,2)</f>
        <v>0</v>
      </c>
      <c r="K126" s="192" t="s">
        <v>19</v>
      </c>
      <c r="L126" s="39"/>
      <c r="M126" s="197" t="s">
        <v>19</v>
      </c>
      <c r="N126" s="198" t="s">
        <v>46</v>
      </c>
      <c r="O126" s="64"/>
      <c r="P126" s="199">
        <f>O126*H126</f>
        <v>0</v>
      </c>
      <c r="Q126" s="199">
        <v>0</v>
      </c>
      <c r="R126" s="199">
        <f>Q126*H126</f>
        <v>0</v>
      </c>
      <c r="S126" s="199">
        <v>0</v>
      </c>
      <c r="T126" s="200">
        <f>S126*H126</f>
        <v>0</v>
      </c>
      <c r="U126" s="34"/>
      <c r="V126" s="34"/>
      <c r="W126" s="34"/>
      <c r="X126" s="34"/>
      <c r="Y126" s="34"/>
      <c r="Z126" s="34"/>
      <c r="AA126" s="34"/>
      <c r="AB126" s="34"/>
      <c r="AC126" s="34"/>
      <c r="AD126" s="34"/>
      <c r="AE126" s="34"/>
      <c r="AR126" s="201" t="s">
        <v>153</v>
      </c>
      <c r="AT126" s="201" t="s">
        <v>134</v>
      </c>
      <c r="AU126" s="201" t="s">
        <v>83</v>
      </c>
      <c r="AY126" s="17" t="s">
        <v>130</v>
      </c>
      <c r="BE126" s="202">
        <f>IF(N126="základní",J126,0)</f>
        <v>0</v>
      </c>
      <c r="BF126" s="202">
        <f>IF(N126="snížená",J126,0)</f>
        <v>0</v>
      </c>
      <c r="BG126" s="202">
        <f>IF(N126="zákl. přenesená",J126,0)</f>
        <v>0</v>
      </c>
      <c r="BH126" s="202">
        <f>IF(N126="sníž. přenesená",J126,0)</f>
        <v>0</v>
      </c>
      <c r="BI126" s="202">
        <f>IF(N126="nulová",J126,0)</f>
        <v>0</v>
      </c>
      <c r="BJ126" s="17" t="s">
        <v>83</v>
      </c>
      <c r="BK126" s="202">
        <f>ROUND(I126*H126,2)</f>
        <v>0</v>
      </c>
      <c r="BL126" s="17" t="s">
        <v>153</v>
      </c>
      <c r="BM126" s="201" t="s">
        <v>212</v>
      </c>
    </row>
    <row r="127" spans="1:65" s="2" customFormat="1">
      <c r="A127" s="34"/>
      <c r="B127" s="35"/>
      <c r="C127" s="36"/>
      <c r="D127" s="203" t="s">
        <v>141</v>
      </c>
      <c r="E127" s="36"/>
      <c r="F127" s="204" t="s">
        <v>211</v>
      </c>
      <c r="G127" s="36"/>
      <c r="H127" s="36"/>
      <c r="I127" s="108"/>
      <c r="J127" s="36"/>
      <c r="K127" s="36"/>
      <c r="L127" s="39"/>
      <c r="M127" s="205"/>
      <c r="N127" s="206"/>
      <c r="O127" s="64"/>
      <c r="P127" s="64"/>
      <c r="Q127" s="64"/>
      <c r="R127" s="64"/>
      <c r="S127" s="64"/>
      <c r="T127" s="65"/>
      <c r="U127" s="34"/>
      <c r="V127" s="34"/>
      <c r="W127" s="34"/>
      <c r="X127" s="34"/>
      <c r="Y127" s="34"/>
      <c r="Z127" s="34"/>
      <c r="AA127" s="34"/>
      <c r="AB127" s="34"/>
      <c r="AC127" s="34"/>
      <c r="AD127" s="34"/>
      <c r="AE127" s="34"/>
      <c r="AT127" s="17" t="s">
        <v>141</v>
      </c>
      <c r="AU127" s="17" t="s">
        <v>83</v>
      </c>
    </row>
    <row r="128" spans="1:65" s="2" customFormat="1" ht="370.5">
      <c r="A128" s="34"/>
      <c r="B128" s="35"/>
      <c r="C128" s="36"/>
      <c r="D128" s="203" t="s">
        <v>143</v>
      </c>
      <c r="E128" s="36"/>
      <c r="F128" s="207" t="s">
        <v>213</v>
      </c>
      <c r="G128" s="36"/>
      <c r="H128" s="36"/>
      <c r="I128" s="108"/>
      <c r="J128" s="36"/>
      <c r="K128" s="36"/>
      <c r="L128" s="39"/>
      <c r="M128" s="205"/>
      <c r="N128" s="206"/>
      <c r="O128" s="64"/>
      <c r="P128" s="64"/>
      <c r="Q128" s="64"/>
      <c r="R128" s="64"/>
      <c r="S128" s="64"/>
      <c r="T128" s="65"/>
      <c r="U128" s="34"/>
      <c r="V128" s="34"/>
      <c r="W128" s="34"/>
      <c r="X128" s="34"/>
      <c r="Y128" s="34"/>
      <c r="Z128" s="34"/>
      <c r="AA128" s="34"/>
      <c r="AB128" s="34"/>
      <c r="AC128" s="34"/>
      <c r="AD128" s="34"/>
      <c r="AE128" s="34"/>
      <c r="AT128" s="17" t="s">
        <v>143</v>
      </c>
      <c r="AU128" s="17" t="s">
        <v>83</v>
      </c>
    </row>
    <row r="129" spans="1:65" s="13" customFormat="1" ht="22.5">
      <c r="B129" s="218"/>
      <c r="C129" s="219"/>
      <c r="D129" s="203" t="s">
        <v>150</v>
      </c>
      <c r="E129" s="220" t="s">
        <v>19</v>
      </c>
      <c r="F129" s="221" t="s">
        <v>205</v>
      </c>
      <c r="G129" s="219"/>
      <c r="H129" s="222">
        <v>12.6</v>
      </c>
      <c r="I129" s="223"/>
      <c r="J129" s="219"/>
      <c r="K129" s="219"/>
      <c r="L129" s="224"/>
      <c r="M129" s="225"/>
      <c r="N129" s="226"/>
      <c r="O129" s="226"/>
      <c r="P129" s="226"/>
      <c r="Q129" s="226"/>
      <c r="R129" s="226"/>
      <c r="S129" s="226"/>
      <c r="T129" s="227"/>
      <c r="AT129" s="228" t="s">
        <v>150</v>
      </c>
      <c r="AU129" s="228" t="s">
        <v>83</v>
      </c>
      <c r="AV129" s="13" t="s">
        <v>86</v>
      </c>
      <c r="AW129" s="13" t="s">
        <v>34</v>
      </c>
      <c r="AX129" s="13" t="s">
        <v>75</v>
      </c>
      <c r="AY129" s="228" t="s">
        <v>130</v>
      </c>
    </row>
    <row r="130" spans="1:65" s="13" customFormat="1" ht="22.5">
      <c r="B130" s="218"/>
      <c r="C130" s="219"/>
      <c r="D130" s="203" t="s">
        <v>150</v>
      </c>
      <c r="E130" s="220" t="s">
        <v>19</v>
      </c>
      <c r="F130" s="221" t="s">
        <v>206</v>
      </c>
      <c r="G130" s="219"/>
      <c r="H130" s="222">
        <v>1.296</v>
      </c>
      <c r="I130" s="223"/>
      <c r="J130" s="219"/>
      <c r="K130" s="219"/>
      <c r="L130" s="224"/>
      <c r="M130" s="225"/>
      <c r="N130" s="226"/>
      <c r="O130" s="226"/>
      <c r="P130" s="226"/>
      <c r="Q130" s="226"/>
      <c r="R130" s="226"/>
      <c r="S130" s="226"/>
      <c r="T130" s="227"/>
      <c r="AT130" s="228" t="s">
        <v>150</v>
      </c>
      <c r="AU130" s="228" t="s">
        <v>83</v>
      </c>
      <c r="AV130" s="13" t="s">
        <v>86</v>
      </c>
      <c r="AW130" s="13" t="s">
        <v>34</v>
      </c>
      <c r="AX130" s="13" t="s">
        <v>75</v>
      </c>
      <c r="AY130" s="228" t="s">
        <v>130</v>
      </c>
    </row>
    <row r="131" spans="1:65" s="13" customFormat="1" ht="22.5">
      <c r="B131" s="218"/>
      <c r="C131" s="219"/>
      <c r="D131" s="203" t="s">
        <v>150</v>
      </c>
      <c r="E131" s="220" t="s">
        <v>19</v>
      </c>
      <c r="F131" s="221" t="s">
        <v>207</v>
      </c>
      <c r="G131" s="219"/>
      <c r="H131" s="222">
        <v>1.0880000000000001</v>
      </c>
      <c r="I131" s="223"/>
      <c r="J131" s="219"/>
      <c r="K131" s="219"/>
      <c r="L131" s="224"/>
      <c r="M131" s="225"/>
      <c r="N131" s="226"/>
      <c r="O131" s="226"/>
      <c r="P131" s="226"/>
      <c r="Q131" s="226"/>
      <c r="R131" s="226"/>
      <c r="S131" s="226"/>
      <c r="T131" s="227"/>
      <c r="AT131" s="228" t="s">
        <v>150</v>
      </c>
      <c r="AU131" s="228" t="s">
        <v>83</v>
      </c>
      <c r="AV131" s="13" t="s">
        <v>86</v>
      </c>
      <c r="AW131" s="13" t="s">
        <v>34</v>
      </c>
      <c r="AX131" s="13" t="s">
        <v>75</v>
      </c>
      <c r="AY131" s="228" t="s">
        <v>130</v>
      </c>
    </row>
    <row r="132" spans="1:65" s="14" customFormat="1">
      <c r="B132" s="229"/>
      <c r="C132" s="230"/>
      <c r="D132" s="203" t="s">
        <v>150</v>
      </c>
      <c r="E132" s="231" t="s">
        <v>19</v>
      </c>
      <c r="F132" s="232" t="s">
        <v>208</v>
      </c>
      <c r="G132" s="230"/>
      <c r="H132" s="233">
        <v>14.983999999999998</v>
      </c>
      <c r="I132" s="234"/>
      <c r="J132" s="230"/>
      <c r="K132" s="230"/>
      <c r="L132" s="235"/>
      <c r="M132" s="236"/>
      <c r="N132" s="237"/>
      <c r="O132" s="237"/>
      <c r="P132" s="237"/>
      <c r="Q132" s="237"/>
      <c r="R132" s="237"/>
      <c r="S132" s="237"/>
      <c r="T132" s="238"/>
      <c r="AT132" s="239" t="s">
        <v>150</v>
      </c>
      <c r="AU132" s="239" t="s">
        <v>83</v>
      </c>
      <c r="AV132" s="14" t="s">
        <v>153</v>
      </c>
      <c r="AW132" s="14" t="s">
        <v>34</v>
      </c>
      <c r="AX132" s="14" t="s">
        <v>83</v>
      </c>
      <c r="AY132" s="239" t="s">
        <v>130</v>
      </c>
    </row>
    <row r="133" spans="1:65" s="2" customFormat="1" ht="28.15" customHeight="1">
      <c r="A133" s="34"/>
      <c r="B133" s="35"/>
      <c r="C133" s="190" t="s">
        <v>175</v>
      </c>
      <c r="D133" s="190" t="s">
        <v>134</v>
      </c>
      <c r="E133" s="191" t="s">
        <v>214</v>
      </c>
      <c r="F133" s="192" t="s">
        <v>215</v>
      </c>
      <c r="G133" s="193" t="s">
        <v>216</v>
      </c>
      <c r="H133" s="194">
        <v>84</v>
      </c>
      <c r="I133" s="195"/>
      <c r="J133" s="196">
        <f>ROUND(I133*H133,2)</f>
        <v>0</v>
      </c>
      <c r="K133" s="192" t="s">
        <v>138</v>
      </c>
      <c r="L133" s="39"/>
      <c r="M133" s="197" t="s">
        <v>19</v>
      </c>
      <c r="N133" s="198" t="s">
        <v>46</v>
      </c>
      <c r="O133" s="64"/>
      <c r="P133" s="199">
        <f>O133*H133</f>
        <v>0</v>
      </c>
      <c r="Q133" s="199">
        <v>0</v>
      </c>
      <c r="R133" s="199">
        <f>Q133*H133</f>
        <v>0</v>
      </c>
      <c r="S133" s="199">
        <v>0</v>
      </c>
      <c r="T133" s="200">
        <f>S133*H133</f>
        <v>0</v>
      </c>
      <c r="U133" s="34"/>
      <c r="V133" s="34"/>
      <c r="W133" s="34"/>
      <c r="X133" s="34"/>
      <c r="Y133" s="34"/>
      <c r="Z133" s="34"/>
      <c r="AA133" s="34"/>
      <c r="AB133" s="34"/>
      <c r="AC133" s="34"/>
      <c r="AD133" s="34"/>
      <c r="AE133" s="34"/>
      <c r="AR133" s="201" t="s">
        <v>157</v>
      </c>
      <c r="AT133" s="201" t="s">
        <v>134</v>
      </c>
      <c r="AU133" s="201" t="s">
        <v>83</v>
      </c>
      <c r="AY133" s="17" t="s">
        <v>130</v>
      </c>
      <c r="BE133" s="202">
        <f>IF(N133="základní",J133,0)</f>
        <v>0</v>
      </c>
      <c r="BF133" s="202">
        <f>IF(N133="snížená",J133,0)</f>
        <v>0</v>
      </c>
      <c r="BG133" s="202">
        <f>IF(N133="zákl. přenesená",J133,0)</f>
        <v>0</v>
      </c>
      <c r="BH133" s="202">
        <f>IF(N133="sníž. přenesená",J133,0)</f>
        <v>0</v>
      </c>
      <c r="BI133" s="202">
        <f>IF(N133="nulová",J133,0)</f>
        <v>0</v>
      </c>
      <c r="BJ133" s="17" t="s">
        <v>83</v>
      </c>
      <c r="BK133" s="202">
        <f>ROUND(I133*H133,2)</f>
        <v>0</v>
      </c>
      <c r="BL133" s="17" t="s">
        <v>157</v>
      </c>
      <c r="BM133" s="201" t="s">
        <v>217</v>
      </c>
    </row>
    <row r="134" spans="1:65" s="2" customFormat="1" ht="19.5">
      <c r="A134" s="34"/>
      <c r="B134" s="35"/>
      <c r="C134" s="36"/>
      <c r="D134" s="203" t="s">
        <v>141</v>
      </c>
      <c r="E134" s="36"/>
      <c r="F134" s="204" t="s">
        <v>218</v>
      </c>
      <c r="G134" s="36"/>
      <c r="H134" s="36"/>
      <c r="I134" s="108"/>
      <c r="J134" s="36"/>
      <c r="K134" s="36"/>
      <c r="L134" s="39"/>
      <c r="M134" s="205"/>
      <c r="N134" s="206"/>
      <c r="O134" s="64"/>
      <c r="P134" s="64"/>
      <c r="Q134" s="64"/>
      <c r="R134" s="64"/>
      <c r="S134" s="64"/>
      <c r="T134" s="65"/>
      <c r="U134" s="34"/>
      <c r="V134" s="34"/>
      <c r="W134" s="34"/>
      <c r="X134" s="34"/>
      <c r="Y134" s="34"/>
      <c r="Z134" s="34"/>
      <c r="AA134" s="34"/>
      <c r="AB134" s="34"/>
      <c r="AC134" s="34"/>
      <c r="AD134" s="34"/>
      <c r="AE134" s="34"/>
      <c r="AT134" s="17" t="s">
        <v>141</v>
      </c>
      <c r="AU134" s="17" t="s">
        <v>83</v>
      </c>
    </row>
    <row r="135" spans="1:65" s="2" customFormat="1" ht="78">
      <c r="A135" s="34"/>
      <c r="B135" s="35"/>
      <c r="C135" s="36"/>
      <c r="D135" s="203" t="s">
        <v>143</v>
      </c>
      <c r="E135" s="36"/>
      <c r="F135" s="207" t="s">
        <v>219</v>
      </c>
      <c r="G135" s="36"/>
      <c r="H135" s="36"/>
      <c r="I135" s="108"/>
      <c r="J135" s="36"/>
      <c r="K135" s="36"/>
      <c r="L135" s="39"/>
      <c r="M135" s="205"/>
      <c r="N135" s="206"/>
      <c r="O135" s="64"/>
      <c r="P135" s="64"/>
      <c r="Q135" s="64"/>
      <c r="R135" s="64"/>
      <c r="S135" s="64"/>
      <c r="T135" s="65"/>
      <c r="U135" s="34"/>
      <c r="V135" s="34"/>
      <c r="W135" s="34"/>
      <c r="X135" s="34"/>
      <c r="Y135" s="34"/>
      <c r="Z135" s="34"/>
      <c r="AA135" s="34"/>
      <c r="AB135" s="34"/>
      <c r="AC135" s="34"/>
      <c r="AD135" s="34"/>
      <c r="AE135" s="34"/>
      <c r="AT135" s="17" t="s">
        <v>143</v>
      </c>
      <c r="AU135" s="17" t="s">
        <v>83</v>
      </c>
    </row>
    <row r="136" spans="1:65" s="13" customFormat="1">
      <c r="B136" s="218"/>
      <c r="C136" s="219"/>
      <c r="D136" s="203" t="s">
        <v>150</v>
      </c>
      <c r="E136" s="220" t="s">
        <v>19</v>
      </c>
      <c r="F136" s="221" t="s">
        <v>220</v>
      </c>
      <c r="G136" s="219"/>
      <c r="H136" s="222">
        <v>84</v>
      </c>
      <c r="I136" s="223"/>
      <c r="J136" s="219"/>
      <c r="K136" s="219"/>
      <c r="L136" s="224"/>
      <c r="M136" s="225"/>
      <c r="N136" s="226"/>
      <c r="O136" s="226"/>
      <c r="P136" s="226"/>
      <c r="Q136" s="226"/>
      <c r="R136" s="226"/>
      <c r="S136" s="226"/>
      <c r="T136" s="227"/>
      <c r="AT136" s="228" t="s">
        <v>150</v>
      </c>
      <c r="AU136" s="228" t="s">
        <v>83</v>
      </c>
      <c r="AV136" s="13" t="s">
        <v>86</v>
      </c>
      <c r="AW136" s="13" t="s">
        <v>34</v>
      </c>
      <c r="AX136" s="13" t="s">
        <v>75</v>
      </c>
      <c r="AY136" s="228" t="s">
        <v>130</v>
      </c>
    </row>
    <row r="137" spans="1:65" s="14" customFormat="1">
      <c r="B137" s="229"/>
      <c r="C137" s="230"/>
      <c r="D137" s="203" t="s">
        <v>150</v>
      </c>
      <c r="E137" s="231" t="s">
        <v>19</v>
      </c>
      <c r="F137" s="232" t="s">
        <v>208</v>
      </c>
      <c r="G137" s="230"/>
      <c r="H137" s="233">
        <v>84</v>
      </c>
      <c r="I137" s="234"/>
      <c r="J137" s="230"/>
      <c r="K137" s="230"/>
      <c r="L137" s="235"/>
      <c r="M137" s="236"/>
      <c r="N137" s="237"/>
      <c r="O137" s="237"/>
      <c r="P137" s="237"/>
      <c r="Q137" s="237"/>
      <c r="R137" s="237"/>
      <c r="S137" s="237"/>
      <c r="T137" s="238"/>
      <c r="AT137" s="239" t="s">
        <v>150</v>
      </c>
      <c r="AU137" s="239" t="s">
        <v>83</v>
      </c>
      <c r="AV137" s="14" t="s">
        <v>153</v>
      </c>
      <c r="AW137" s="14" t="s">
        <v>34</v>
      </c>
      <c r="AX137" s="14" t="s">
        <v>83</v>
      </c>
      <c r="AY137" s="239" t="s">
        <v>130</v>
      </c>
    </row>
    <row r="138" spans="1:65" s="12" customFormat="1" ht="25.9" customHeight="1">
      <c r="B138" s="174"/>
      <c r="C138" s="175"/>
      <c r="D138" s="176" t="s">
        <v>74</v>
      </c>
      <c r="E138" s="177" t="s">
        <v>221</v>
      </c>
      <c r="F138" s="177" t="s">
        <v>222</v>
      </c>
      <c r="G138" s="175"/>
      <c r="H138" s="175"/>
      <c r="I138" s="178"/>
      <c r="J138" s="179">
        <f>BK138</f>
        <v>0</v>
      </c>
      <c r="K138" s="175"/>
      <c r="L138" s="180"/>
      <c r="M138" s="181"/>
      <c r="N138" s="182"/>
      <c r="O138" s="182"/>
      <c r="P138" s="183">
        <f>SUM(P139:P231)</f>
        <v>0</v>
      </c>
      <c r="Q138" s="182"/>
      <c r="R138" s="183">
        <f>SUM(R139:R231)</f>
        <v>0.67727749999999998</v>
      </c>
      <c r="S138" s="182"/>
      <c r="T138" s="184">
        <f>SUM(T139:T231)</f>
        <v>0</v>
      </c>
      <c r="AR138" s="185" t="s">
        <v>153</v>
      </c>
      <c r="AT138" s="186" t="s">
        <v>74</v>
      </c>
      <c r="AU138" s="186" t="s">
        <v>75</v>
      </c>
      <c r="AY138" s="185" t="s">
        <v>130</v>
      </c>
      <c r="BK138" s="187">
        <f>SUM(BK139:BK231)</f>
        <v>0</v>
      </c>
    </row>
    <row r="139" spans="1:65" s="2" customFormat="1" ht="28.15" customHeight="1">
      <c r="A139" s="34"/>
      <c r="B139" s="35"/>
      <c r="C139" s="190" t="s">
        <v>223</v>
      </c>
      <c r="D139" s="190" t="s">
        <v>134</v>
      </c>
      <c r="E139" s="191" t="s">
        <v>224</v>
      </c>
      <c r="F139" s="192" t="s">
        <v>225</v>
      </c>
      <c r="G139" s="193" t="s">
        <v>226</v>
      </c>
      <c r="H139" s="194">
        <v>36</v>
      </c>
      <c r="I139" s="195"/>
      <c r="J139" s="196">
        <f>ROUND(I139*H139,2)</f>
        <v>0</v>
      </c>
      <c r="K139" s="192" t="s">
        <v>19</v>
      </c>
      <c r="L139" s="39"/>
      <c r="M139" s="197" t="s">
        <v>19</v>
      </c>
      <c r="N139" s="198" t="s">
        <v>46</v>
      </c>
      <c r="O139" s="64"/>
      <c r="P139" s="199">
        <f>O139*H139</f>
        <v>0</v>
      </c>
      <c r="Q139" s="199">
        <v>0</v>
      </c>
      <c r="R139" s="199">
        <f>Q139*H139</f>
        <v>0</v>
      </c>
      <c r="S139" s="199">
        <v>0</v>
      </c>
      <c r="T139" s="200">
        <f>S139*H139</f>
        <v>0</v>
      </c>
      <c r="U139" s="34"/>
      <c r="V139" s="34"/>
      <c r="W139" s="34"/>
      <c r="X139" s="34"/>
      <c r="Y139" s="34"/>
      <c r="Z139" s="34"/>
      <c r="AA139" s="34"/>
      <c r="AB139" s="34"/>
      <c r="AC139" s="34"/>
      <c r="AD139" s="34"/>
      <c r="AE139" s="34"/>
      <c r="AR139" s="201" t="s">
        <v>153</v>
      </c>
      <c r="AT139" s="201" t="s">
        <v>134</v>
      </c>
      <c r="AU139" s="201" t="s">
        <v>83</v>
      </c>
      <c r="AY139" s="17" t="s">
        <v>130</v>
      </c>
      <c r="BE139" s="202">
        <f>IF(N139="základní",J139,0)</f>
        <v>0</v>
      </c>
      <c r="BF139" s="202">
        <f>IF(N139="snížená",J139,0)</f>
        <v>0</v>
      </c>
      <c r="BG139" s="202">
        <f>IF(N139="zákl. přenesená",J139,0)</f>
        <v>0</v>
      </c>
      <c r="BH139" s="202">
        <f>IF(N139="sníž. přenesená",J139,0)</f>
        <v>0</v>
      </c>
      <c r="BI139" s="202">
        <f>IF(N139="nulová",J139,0)</f>
        <v>0</v>
      </c>
      <c r="BJ139" s="17" t="s">
        <v>83</v>
      </c>
      <c r="BK139" s="202">
        <f>ROUND(I139*H139,2)</f>
        <v>0</v>
      </c>
      <c r="BL139" s="17" t="s">
        <v>153</v>
      </c>
      <c r="BM139" s="201" t="s">
        <v>227</v>
      </c>
    </row>
    <row r="140" spans="1:65" s="2" customFormat="1" ht="19.5">
      <c r="A140" s="34"/>
      <c r="B140" s="35"/>
      <c r="C140" s="36"/>
      <c r="D140" s="203" t="s">
        <v>141</v>
      </c>
      <c r="E140" s="36"/>
      <c r="F140" s="204" t="s">
        <v>228</v>
      </c>
      <c r="G140" s="36"/>
      <c r="H140" s="36"/>
      <c r="I140" s="108"/>
      <c r="J140" s="36"/>
      <c r="K140" s="36"/>
      <c r="L140" s="39"/>
      <c r="M140" s="205"/>
      <c r="N140" s="206"/>
      <c r="O140" s="64"/>
      <c r="P140" s="64"/>
      <c r="Q140" s="64"/>
      <c r="R140" s="64"/>
      <c r="S140" s="64"/>
      <c r="T140" s="65"/>
      <c r="U140" s="34"/>
      <c r="V140" s="34"/>
      <c r="W140" s="34"/>
      <c r="X140" s="34"/>
      <c r="Y140" s="34"/>
      <c r="Z140" s="34"/>
      <c r="AA140" s="34"/>
      <c r="AB140" s="34"/>
      <c r="AC140" s="34"/>
      <c r="AD140" s="34"/>
      <c r="AE140" s="34"/>
      <c r="AT140" s="17" t="s">
        <v>141</v>
      </c>
      <c r="AU140" s="17" t="s">
        <v>83</v>
      </c>
    </row>
    <row r="141" spans="1:65" s="13" customFormat="1">
      <c r="B141" s="218"/>
      <c r="C141" s="219"/>
      <c r="D141" s="203" t="s">
        <v>150</v>
      </c>
      <c r="E141" s="220" t="s">
        <v>19</v>
      </c>
      <c r="F141" s="221" t="s">
        <v>229</v>
      </c>
      <c r="G141" s="219"/>
      <c r="H141" s="222">
        <v>36</v>
      </c>
      <c r="I141" s="223"/>
      <c r="J141" s="219"/>
      <c r="K141" s="219"/>
      <c r="L141" s="224"/>
      <c r="M141" s="225"/>
      <c r="N141" s="226"/>
      <c r="O141" s="226"/>
      <c r="P141" s="226"/>
      <c r="Q141" s="226"/>
      <c r="R141" s="226"/>
      <c r="S141" s="226"/>
      <c r="T141" s="227"/>
      <c r="AT141" s="228" t="s">
        <v>150</v>
      </c>
      <c r="AU141" s="228" t="s">
        <v>83</v>
      </c>
      <c r="AV141" s="13" t="s">
        <v>86</v>
      </c>
      <c r="AW141" s="13" t="s">
        <v>34</v>
      </c>
      <c r="AX141" s="13" t="s">
        <v>83</v>
      </c>
      <c r="AY141" s="228" t="s">
        <v>130</v>
      </c>
    </row>
    <row r="142" spans="1:65" s="2" customFormat="1" ht="29.45" customHeight="1">
      <c r="A142" s="34"/>
      <c r="B142" s="35"/>
      <c r="C142" s="190" t="s">
        <v>230</v>
      </c>
      <c r="D142" s="190" t="s">
        <v>134</v>
      </c>
      <c r="E142" s="191" t="s">
        <v>231</v>
      </c>
      <c r="F142" s="192" t="s">
        <v>232</v>
      </c>
      <c r="G142" s="193" t="s">
        <v>137</v>
      </c>
      <c r="H142" s="194">
        <v>36</v>
      </c>
      <c r="I142" s="195"/>
      <c r="J142" s="196">
        <f>ROUND(I142*H142,2)</f>
        <v>0</v>
      </c>
      <c r="K142" s="192" t="s">
        <v>138</v>
      </c>
      <c r="L142" s="39"/>
      <c r="M142" s="197" t="s">
        <v>19</v>
      </c>
      <c r="N142" s="198" t="s">
        <v>46</v>
      </c>
      <c r="O142" s="64"/>
      <c r="P142" s="199">
        <f>O142*H142</f>
        <v>0</v>
      </c>
      <c r="Q142" s="199">
        <v>0</v>
      </c>
      <c r="R142" s="199">
        <f>Q142*H142</f>
        <v>0</v>
      </c>
      <c r="S142" s="199">
        <v>0</v>
      </c>
      <c r="T142" s="200">
        <f>S142*H142</f>
        <v>0</v>
      </c>
      <c r="U142" s="34"/>
      <c r="V142" s="34"/>
      <c r="W142" s="34"/>
      <c r="X142" s="34"/>
      <c r="Y142" s="34"/>
      <c r="Z142" s="34"/>
      <c r="AA142" s="34"/>
      <c r="AB142" s="34"/>
      <c r="AC142" s="34"/>
      <c r="AD142" s="34"/>
      <c r="AE142" s="34"/>
      <c r="AR142" s="201" t="s">
        <v>157</v>
      </c>
      <c r="AT142" s="201" t="s">
        <v>134</v>
      </c>
      <c r="AU142" s="201" t="s">
        <v>83</v>
      </c>
      <c r="AY142" s="17" t="s">
        <v>130</v>
      </c>
      <c r="BE142" s="202">
        <f>IF(N142="základní",J142,0)</f>
        <v>0</v>
      </c>
      <c r="BF142" s="202">
        <f>IF(N142="snížená",J142,0)</f>
        <v>0</v>
      </c>
      <c r="BG142" s="202">
        <f>IF(N142="zákl. přenesená",J142,0)</f>
        <v>0</v>
      </c>
      <c r="BH142" s="202">
        <f>IF(N142="sníž. přenesená",J142,0)</f>
        <v>0</v>
      </c>
      <c r="BI142" s="202">
        <f>IF(N142="nulová",J142,0)</f>
        <v>0</v>
      </c>
      <c r="BJ142" s="17" t="s">
        <v>83</v>
      </c>
      <c r="BK142" s="202">
        <f>ROUND(I142*H142,2)</f>
        <v>0</v>
      </c>
      <c r="BL142" s="17" t="s">
        <v>157</v>
      </c>
      <c r="BM142" s="201" t="s">
        <v>233</v>
      </c>
    </row>
    <row r="143" spans="1:65" s="2" customFormat="1" ht="19.5">
      <c r="A143" s="34"/>
      <c r="B143" s="35"/>
      <c r="C143" s="36"/>
      <c r="D143" s="203" t="s">
        <v>141</v>
      </c>
      <c r="E143" s="36"/>
      <c r="F143" s="204" t="s">
        <v>234</v>
      </c>
      <c r="G143" s="36"/>
      <c r="H143" s="36"/>
      <c r="I143" s="108"/>
      <c r="J143" s="36"/>
      <c r="K143" s="36"/>
      <c r="L143" s="39"/>
      <c r="M143" s="205"/>
      <c r="N143" s="206"/>
      <c r="O143" s="64"/>
      <c r="P143" s="64"/>
      <c r="Q143" s="64"/>
      <c r="R143" s="64"/>
      <c r="S143" s="64"/>
      <c r="T143" s="65"/>
      <c r="U143" s="34"/>
      <c r="V143" s="34"/>
      <c r="W143" s="34"/>
      <c r="X143" s="34"/>
      <c r="Y143" s="34"/>
      <c r="Z143" s="34"/>
      <c r="AA143" s="34"/>
      <c r="AB143" s="34"/>
      <c r="AC143" s="34"/>
      <c r="AD143" s="34"/>
      <c r="AE143" s="34"/>
      <c r="AT143" s="17" t="s">
        <v>141</v>
      </c>
      <c r="AU143" s="17" t="s">
        <v>83</v>
      </c>
    </row>
    <row r="144" spans="1:65" s="13" customFormat="1">
      <c r="B144" s="218"/>
      <c r="C144" s="219"/>
      <c r="D144" s="203" t="s">
        <v>150</v>
      </c>
      <c r="E144" s="220" t="s">
        <v>19</v>
      </c>
      <c r="F144" s="221" t="s">
        <v>235</v>
      </c>
      <c r="G144" s="219"/>
      <c r="H144" s="222">
        <v>36</v>
      </c>
      <c r="I144" s="223"/>
      <c r="J144" s="219"/>
      <c r="K144" s="219"/>
      <c r="L144" s="224"/>
      <c r="M144" s="225"/>
      <c r="N144" s="226"/>
      <c r="O144" s="226"/>
      <c r="P144" s="226"/>
      <c r="Q144" s="226"/>
      <c r="R144" s="226"/>
      <c r="S144" s="226"/>
      <c r="T144" s="227"/>
      <c r="AT144" s="228" t="s">
        <v>150</v>
      </c>
      <c r="AU144" s="228" t="s">
        <v>83</v>
      </c>
      <c r="AV144" s="13" t="s">
        <v>86</v>
      </c>
      <c r="AW144" s="13" t="s">
        <v>34</v>
      </c>
      <c r="AX144" s="13" t="s">
        <v>83</v>
      </c>
      <c r="AY144" s="228" t="s">
        <v>130</v>
      </c>
    </row>
    <row r="145" spans="1:65" s="2" customFormat="1" ht="16.5" customHeight="1">
      <c r="A145" s="34"/>
      <c r="B145" s="35"/>
      <c r="C145" s="208" t="s">
        <v>236</v>
      </c>
      <c r="D145" s="208" t="s">
        <v>127</v>
      </c>
      <c r="E145" s="209" t="s">
        <v>237</v>
      </c>
      <c r="F145" s="210" t="s">
        <v>238</v>
      </c>
      <c r="G145" s="211" t="s">
        <v>174</v>
      </c>
      <c r="H145" s="212">
        <v>50</v>
      </c>
      <c r="I145" s="213"/>
      <c r="J145" s="214">
        <f>ROUND(I145*H145,2)</f>
        <v>0</v>
      </c>
      <c r="K145" s="210" t="s">
        <v>138</v>
      </c>
      <c r="L145" s="215"/>
      <c r="M145" s="216" t="s">
        <v>19</v>
      </c>
      <c r="N145" s="217" t="s">
        <v>46</v>
      </c>
      <c r="O145" s="64"/>
      <c r="P145" s="199">
        <f>O145*H145</f>
        <v>0</v>
      </c>
      <c r="Q145" s="199">
        <v>1.0000000000000001E-5</v>
      </c>
      <c r="R145" s="199">
        <f>Q145*H145</f>
        <v>5.0000000000000001E-4</v>
      </c>
      <c r="S145" s="199">
        <v>0</v>
      </c>
      <c r="T145" s="200">
        <f>S145*H145</f>
        <v>0</v>
      </c>
      <c r="U145" s="34"/>
      <c r="V145" s="34"/>
      <c r="W145" s="34"/>
      <c r="X145" s="34"/>
      <c r="Y145" s="34"/>
      <c r="Z145" s="34"/>
      <c r="AA145" s="34"/>
      <c r="AB145" s="34"/>
      <c r="AC145" s="34"/>
      <c r="AD145" s="34"/>
      <c r="AE145" s="34"/>
      <c r="AR145" s="201" t="s">
        <v>148</v>
      </c>
      <c r="AT145" s="201" t="s">
        <v>127</v>
      </c>
      <c r="AU145" s="201" t="s">
        <v>83</v>
      </c>
      <c r="AY145" s="17" t="s">
        <v>130</v>
      </c>
      <c r="BE145" s="202">
        <f>IF(N145="základní",J145,0)</f>
        <v>0</v>
      </c>
      <c r="BF145" s="202">
        <f>IF(N145="snížená",J145,0)</f>
        <v>0</v>
      </c>
      <c r="BG145" s="202">
        <f>IF(N145="zákl. přenesená",J145,0)</f>
        <v>0</v>
      </c>
      <c r="BH145" s="202">
        <f>IF(N145="sníž. přenesená",J145,0)</f>
        <v>0</v>
      </c>
      <c r="BI145" s="202">
        <f>IF(N145="nulová",J145,0)</f>
        <v>0</v>
      </c>
      <c r="BJ145" s="17" t="s">
        <v>83</v>
      </c>
      <c r="BK145" s="202">
        <f>ROUND(I145*H145,2)</f>
        <v>0</v>
      </c>
      <c r="BL145" s="17" t="s">
        <v>148</v>
      </c>
      <c r="BM145" s="201" t="s">
        <v>239</v>
      </c>
    </row>
    <row r="146" spans="1:65" s="2" customFormat="1">
      <c r="A146" s="34"/>
      <c r="B146" s="35"/>
      <c r="C146" s="36"/>
      <c r="D146" s="203" t="s">
        <v>141</v>
      </c>
      <c r="E146" s="36"/>
      <c r="F146" s="204" t="s">
        <v>238</v>
      </c>
      <c r="G146" s="36"/>
      <c r="H146" s="36"/>
      <c r="I146" s="108"/>
      <c r="J146" s="36"/>
      <c r="K146" s="36"/>
      <c r="L146" s="39"/>
      <c r="M146" s="205"/>
      <c r="N146" s="206"/>
      <c r="O146" s="64"/>
      <c r="P146" s="64"/>
      <c r="Q146" s="64"/>
      <c r="R146" s="64"/>
      <c r="S146" s="64"/>
      <c r="T146" s="65"/>
      <c r="U146" s="34"/>
      <c r="V146" s="34"/>
      <c r="W146" s="34"/>
      <c r="X146" s="34"/>
      <c r="Y146" s="34"/>
      <c r="Z146" s="34"/>
      <c r="AA146" s="34"/>
      <c r="AB146" s="34"/>
      <c r="AC146" s="34"/>
      <c r="AD146" s="34"/>
      <c r="AE146" s="34"/>
      <c r="AT146" s="17" t="s">
        <v>141</v>
      </c>
      <c r="AU146" s="17" t="s">
        <v>83</v>
      </c>
    </row>
    <row r="147" spans="1:65" s="2" customFormat="1" ht="16.5" customHeight="1">
      <c r="A147" s="34"/>
      <c r="B147" s="35"/>
      <c r="C147" s="208" t="s">
        <v>7</v>
      </c>
      <c r="D147" s="208" t="s">
        <v>127</v>
      </c>
      <c r="E147" s="209" t="s">
        <v>240</v>
      </c>
      <c r="F147" s="210" t="s">
        <v>241</v>
      </c>
      <c r="G147" s="211" t="s">
        <v>174</v>
      </c>
      <c r="H147" s="212">
        <v>50</v>
      </c>
      <c r="I147" s="213"/>
      <c r="J147" s="214">
        <f>ROUND(I147*H147,2)</f>
        <v>0</v>
      </c>
      <c r="K147" s="210" t="s">
        <v>138</v>
      </c>
      <c r="L147" s="215"/>
      <c r="M147" s="216" t="s">
        <v>19</v>
      </c>
      <c r="N147" s="217" t="s">
        <v>46</v>
      </c>
      <c r="O147" s="64"/>
      <c r="P147" s="199">
        <f>O147*H147</f>
        <v>0</v>
      </c>
      <c r="Q147" s="199">
        <v>0</v>
      </c>
      <c r="R147" s="199">
        <f>Q147*H147</f>
        <v>0</v>
      </c>
      <c r="S147" s="199">
        <v>0</v>
      </c>
      <c r="T147" s="200">
        <f>S147*H147</f>
        <v>0</v>
      </c>
      <c r="U147" s="34"/>
      <c r="V147" s="34"/>
      <c r="W147" s="34"/>
      <c r="X147" s="34"/>
      <c r="Y147" s="34"/>
      <c r="Z147" s="34"/>
      <c r="AA147" s="34"/>
      <c r="AB147" s="34"/>
      <c r="AC147" s="34"/>
      <c r="AD147" s="34"/>
      <c r="AE147" s="34"/>
      <c r="AR147" s="201" t="s">
        <v>148</v>
      </c>
      <c r="AT147" s="201" t="s">
        <v>127</v>
      </c>
      <c r="AU147" s="201" t="s">
        <v>83</v>
      </c>
      <c r="AY147" s="17" t="s">
        <v>130</v>
      </c>
      <c r="BE147" s="202">
        <f>IF(N147="základní",J147,0)</f>
        <v>0</v>
      </c>
      <c r="BF147" s="202">
        <f>IF(N147="snížená",J147,0)</f>
        <v>0</v>
      </c>
      <c r="BG147" s="202">
        <f>IF(N147="zákl. přenesená",J147,0)</f>
        <v>0</v>
      </c>
      <c r="BH147" s="202">
        <f>IF(N147="sníž. přenesená",J147,0)</f>
        <v>0</v>
      </c>
      <c r="BI147" s="202">
        <f>IF(N147="nulová",J147,0)</f>
        <v>0</v>
      </c>
      <c r="BJ147" s="17" t="s">
        <v>83</v>
      </c>
      <c r="BK147" s="202">
        <f>ROUND(I147*H147,2)</f>
        <v>0</v>
      </c>
      <c r="BL147" s="17" t="s">
        <v>148</v>
      </c>
      <c r="BM147" s="201" t="s">
        <v>242</v>
      </c>
    </row>
    <row r="148" spans="1:65" s="2" customFormat="1">
      <c r="A148" s="34"/>
      <c r="B148" s="35"/>
      <c r="C148" s="36"/>
      <c r="D148" s="203" t="s">
        <v>141</v>
      </c>
      <c r="E148" s="36"/>
      <c r="F148" s="204" t="s">
        <v>241</v>
      </c>
      <c r="G148" s="36"/>
      <c r="H148" s="36"/>
      <c r="I148" s="108"/>
      <c r="J148" s="36"/>
      <c r="K148" s="36"/>
      <c r="L148" s="39"/>
      <c r="M148" s="205"/>
      <c r="N148" s="206"/>
      <c r="O148" s="64"/>
      <c r="P148" s="64"/>
      <c r="Q148" s="64"/>
      <c r="R148" s="64"/>
      <c r="S148" s="64"/>
      <c r="T148" s="65"/>
      <c r="U148" s="34"/>
      <c r="V148" s="34"/>
      <c r="W148" s="34"/>
      <c r="X148" s="34"/>
      <c r="Y148" s="34"/>
      <c r="Z148" s="34"/>
      <c r="AA148" s="34"/>
      <c r="AB148" s="34"/>
      <c r="AC148" s="34"/>
      <c r="AD148" s="34"/>
      <c r="AE148" s="34"/>
      <c r="AT148" s="17" t="s">
        <v>141</v>
      </c>
      <c r="AU148" s="17" t="s">
        <v>83</v>
      </c>
    </row>
    <row r="149" spans="1:65" s="2" customFormat="1" ht="29.45" customHeight="1">
      <c r="A149" s="34"/>
      <c r="B149" s="35"/>
      <c r="C149" s="190" t="s">
        <v>243</v>
      </c>
      <c r="D149" s="190" t="s">
        <v>134</v>
      </c>
      <c r="E149" s="191" t="s">
        <v>244</v>
      </c>
      <c r="F149" s="192" t="s">
        <v>245</v>
      </c>
      <c r="G149" s="193" t="s">
        <v>226</v>
      </c>
      <c r="H149" s="194">
        <v>5</v>
      </c>
      <c r="I149" s="195"/>
      <c r="J149" s="196">
        <f>ROUND(I149*H149,2)</f>
        <v>0</v>
      </c>
      <c r="K149" s="192" t="s">
        <v>138</v>
      </c>
      <c r="L149" s="39"/>
      <c r="M149" s="197" t="s">
        <v>19</v>
      </c>
      <c r="N149" s="198" t="s">
        <v>46</v>
      </c>
      <c r="O149" s="64"/>
      <c r="P149" s="199">
        <f>O149*H149</f>
        <v>0</v>
      </c>
      <c r="Q149" s="199">
        <v>0</v>
      </c>
      <c r="R149" s="199">
        <f>Q149*H149</f>
        <v>0</v>
      </c>
      <c r="S149" s="199">
        <v>0</v>
      </c>
      <c r="T149" s="200">
        <f>S149*H149</f>
        <v>0</v>
      </c>
      <c r="U149" s="34"/>
      <c r="V149" s="34"/>
      <c r="W149" s="34"/>
      <c r="X149" s="34"/>
      <c r="Y149" s="34"/>
      <c r="Z149" s="34"/>
      <c r="AA149" s="34"/>
      <c r="AB149" s="34"/>
      <c r="AC149" s="34"/>
      <c r="AD149" s="34"/>
      <c r="AE149" s="34"/>
      <c r="AR149" s="201" t="s">
        <v>153</v>
      </c>
      <c r="AT149" s="201" t="s">
        <v>134</v>
      </c>
      <c r="AU149" s="201" t="s">
        <v>83</v>
      </c>
      <c r="AY149" s="17" t="s">
        <v>130</v>
      </c>
      <c r="BE149" s="202">
        <f>IF(N149="základní",J149,0)</f>
        <v>0</v>
      </c>
      <c r="BF149" s="202">
        <f>IF(N149="snížená",J149,0)</f>
        <v>0</v>
      </c>
      <c r="BG149" s="202">
        <f>IF(N149="zákl. přenesená",J149,0)</f>
        <v>0</v>
      </c>
      <c r="BH149" s="202">
        <f>IF(N149="sníž. přenesená",J149,0)</f>
        <v>0</v>
      </c>
      <c r="BI149" s="202">
        <f>IF(N149="nulová",J149,0)</f>
        <v>0</v>
      </c>
      <c r="BJ149" s="17" t="s">
        <v>83</v>
      </c>
      <c r="BK149" s="202">
        <f>ROUND(I149*H149,2)</f>
        <v>0</v>
      </c>
      <c r="BL149" s="17" t="s">
        <v>153</v>
      </c>
      <c r="BM149" s="201" t="s">
        <v>246</v>
      </c>
    </row>
    <row r="150" spans="1:65" s="2" customFormat="1" ht="19.5">
      <c r="A150" s="34"/>
      <c r="B150" s="35"/>
      <c r="C150" s="36"/>
      <c r="D150" s="203" t="s">
        <v>141</v>
      </c>
      <c r="E150" s="36"/>
      <c r="F150" s="204" t="s">
        <v>245</v>
      </c>
      <c r="G150" s="36"/>
      <c r="H150" s="36"/>
      <c r="I150" s="108"/>
      <c r="J150" s="36"/>
      <c r="K150" s="36"/>
      <c r="L150" s="39"/>
      <c r="M150" s="205"/>
      <c r="N150" s="206"/>
      <c r="O150" s="64"/>
      <c r="P150" s="64"/>
      <c r="Q150" s="64"/>
      <c r="R150" s="64"/>
      <c r="S150" s="64"/>
      <c r="T150" s="65"/>
      <c r="U150" s="34"/>
      <c r="V150" s="34"/>
      <c r="W150" s="34"/>
      <c r="X150" s="34"/>
      <c r="Y150" s="34"/>
      <c r="Z150" s="34"/>
      <c r="AA150" s="34"/>
      <c r="AB150" s="34"/>
      <c r="AC150" s="34"/>
      <c r="AD150" s="34"/>
      <c r="AE150" s="34"/>
      <c r="AT150" s="17" t="s">
        <v>141</v>
      </c>
      <c r="AU150" s="17" t="s">
        <v>83</v>
      </c>
    </row>
    <row r="151" spans="1:65" s="2" customFormat="1" ht="61.9" customHeight="1">
      <c r="A151" s="34"/>
      <c r="B151" s="35"/>
      <c r="C151" s="208" t="s">
        <v>247</v>
      </c>
      <c r="D151" s="208" t="s">
        <v>127</v>
      </c>
      <c r="E151" s="209" t="s">
        <v>248</v>
      </c>
      <c r="F151" s="210" t="s">
        <v>249</v>
      </c>
      <c r="G151" s="211" t="s">
        <v>226</v>
      </c>
      <c r="H151" s="212">
        <v>5</v>
      </c>
      <c r="I151" s="213"/>
      <c r="J151" s="214">
        <f>ROUND(I151*H151,2)</f>
        <v>0</v>
      </c>
      <c r="K151" s="210" t="s">
        <v>19</v>
      </c>
      <c r="L151" s="215"/>
      <c r="M151" s="216" t="s">
        <v>19</v>
      </c>
      <c r="N151" s="217" t="s">
        <v>46</v>
      </c>
      <c r="O151" s="64"/>
      <c r="P151" s="199">
        <f>O151*H151</f>
        <v>0</v>
      </c>
      <c r="Q151" s="199">
        <v>0</v>
      </c>
      <c r="R151" s="199">
        <f>Q151*H151</f>
        <v>0</v>
      </c>
      <c r="S151" s="199">
        <v>0</v>
      </c>
      <c r="T151" s="200">
        <f>S151*H151</f>
        <v>0</v>
      </c>
      <c r="U151" s="34"/>
      <c r="V151" s="34"/>
      <c r="W151" s="34"/>
      <c r="X151" s="34"/>
      <c r="Y151" s="34"/>
      <c r="Z151" s="34"/>
      <c r="AA151" s="34"/>
      <c r="AB151" s="34"/>
      <c r="AC151" s="34"/>
      <c r="AD151" s="34"/>
      <c r="AE151" s="34"/>
      <c r="AR151" s="201" t="s">
        <v>154</v>
      </c>
      <c r="AT151" s="201" t="s">
        <v>127</v>
      </c>
      <c r="AU151" s="201" t="s">
        <v>83</v>
      </c>
      <c r="AY151" s="17" t="s">
        <v>130</v>
      </c>
      <c r="BE151" s="202">
        <f>IF(N151="základní",J151,0)</f>
        <v>0</v>
      </c>
      <c r="BF151" s="202">
        <f>IF(N151="snížená",J151,0)</f>
        <v>0</v>
      </c>
      <c r="BG151" s="202">
        <f>IF(N151="zákl. přenesená",J151,0)</f>
        <v>0</v>
      </c>
      <c r="BH151" s="202">
        <f>IF(N151="sníž. přenesená",J151,0)</f>
        <v>0</v>
      </c>
      <c r="BI151" s="202">
        <f>IF(N151="nulová",J151,0)</f>
        <v>0</v>
      </c>
      <c r="BJ151" s="17" t="s">
        <v>83</v>
      </c>
      <c r="BK151" s="202">
        <f>ROUND(I151*H151,2)</f>
        <v>0</v>
      </c>
      <c r="BL151" s="17" t="s">
        <v>153</v>
      </c>
      <c r="BM151" s="201" t="s">
        <v>250</v>
      </c>
    </row>
    <row r="152" spans="1:65" s="2" customFormat="1" ht="48.75">
      <c r="A152" s="34"/>
      <c r="B152" s="35"/>
      <c r="C152" s="36"/>
      <c r="D152" s="203" t="s">
        <v>141</v>
      </c>
      <c r="E152" s="36"/>
      <c r="F152" s="204" t="s">
        <v>251</v>
      </c>
      <c r="G152" s="36"/>
      <c r="H152" s="36"/>
      <c r="I152" s="108"/>
      <c r="J152" s="36"/>
      <c r="K152" s="36"/>
      <c r="L152" s="39"/>
      <c r="M152" s="205"/>
      <c r="N152" s="206"/>
      <c r="O152" s="64"/>
      <c r="P152" s="64"/>
      <c r="Q152" s="64"/>
      <c r="R152" s="64"/>
      <c r="S152" s="64"/>
      <c r="T152" s="65"/>
      <c r="U152" s="34"/>
      <c r="V152" s="34"/>
      <c r="W152" s="34"/>
      <c r="X152" s="34"/>
      <c r="Y152" s="34"/>
      <c r="Z152" s="34"/>
      <c r="AA152" s="34"/>
      <c r="AB152" s="34"/>
      <c r="AC152" s="34"/>
      <c r="AD152" s="34"/>
      <c r="AE152" s="34"/>
      <c r="AT152" s="17" t="s">
        <v>141</v>
      </c>
      <c r="AU152" s="17" t="s">
        <v>83</v>
      </c>
    </row>
    <row r="153" spans="1:65" s="2" customFormat="1" ht="39">
      <c r="A153" s="34"/>
      <c r="B153" s="35"/>
      <c r="C153" s="36"/>
      <c r="D153" s="203" t="s">
        <v>203</v>
      </c>
      <c r="E153" s="36"/>
      <c r="F153" s="207" t="s">
        <v>252</v>
      </c>
      <c r="G153" s="36"/>
      <c r="H153" s="36"/>
      <c r="I153" s="108"/>
      <c r="J153" s="36"/>
      <c r="K153" s="36"/>
      <c r="L153" s="39"/>
      <c r="M153" s="205"/>
      <c r="N153" s="206"/>
      <c r="O153" s="64"/>
      <c r="P153" s="64"/>
      <c r="Q153" s="64"/>
      <c r="R153" s="64"/>
      <c r="S153" s="64"/>
      <c r="T153" s="65"/>
      <c r="U153" s="34"/>
      <c r="V153" s="34"/>
      <c r="W153" s="34"/>
      <c r="X153" s="34"/>
      <c r="Y153" s="34"/>
      <c r="Z153" s="34"/>
      <c r="AA153" s="34"/>
      <c r="AB153" s="34"/>
      <c r="AC153" s="34"/>
      <c r="AD153" s="34"/>
      <c r="AE153" s="34"/>
      <c r="AT153" s="17" t="s">
        <v>203</v>
      </c>
      <c r="AU153" s="17" t="s">
        <v>83</v>
      </c>
    </row>
    <row r="154" spans="1:65" s="13" customFormat="1">
      <c r="B154" s="218"/>
      <c r="C154" s="219"/>
      <c r="D154" s="203" t="s">
        <v>150</v>
      </c>
      <c r="E154" s="220" t="s">
        <v>19</v>
      </c>
      <c r="F154" s="221" t="s">
        <v>253</v>
      </c>
      <c r="G154" s="219"/>
      <c r="H154" s="222">
        <v>5</v>
      </c>
      <c r="I154" s="223"/>
      <c r="J154" s="219"/>
      <c r="K154" s="219"/>
      <c r="L154" s="224"/>
      <c r="M154" s="225"/>
      <c r="N154" s="226"/>
      <c r="O154" s="226"/>
      <c r="P154" s="226"/>
      <c r="Q154" s="226"/>
      <c r="R154" s="226"/>
      <c r="S154" s="226"/>
      <c r="T154" s="227"/>
      <c r="AT154" s="228" t="s">
        <v>150</v>
      </c>
      <c r="AU154" s="228" t="s">
        <v>83</v>
      </c>
      <c r="AV154" s="13" t="s">
        <v>86</v>
      </c>
      <c r="AW154" s="13" t="s">
        <v>34</v>
      </c>
      <c r="AX154" s="13" t="s">
        <v>83</v>
      </c>
      <c r="AY154" s="228" t="s">
        <v>130</v>
      </c>
    </row>
    <row r="155" spans="1:65" s="2" customFormat="1" ht="29.45" customHeight="1">
      <c r="A155" s="34"/>
      <c r="B155" s="35"/>
      <c r="C155" s="190" t="s">
        <v>254</v>
      </c>
      <c r="D155" s="190" t="s">
        <v>134</v>
      </c>
      <c r="E155" s="191" t="s">
        <v>255</v>
      </c>
      <c r="F155" s="192" t="s">
        <v>256</v>
      </c>
      <c r="G155" s="193" t="s">
        <v>226</v>
      </c>
      <c r="H155" s="194">
        <v>4</v>
      </c>
      <c r="I155" s="195"/>
      <c r="J155" s="196">
        <f>ROUND(I155*H155,2)</f>
        <v>0</v>
      </c>
      <c r="K155" s="192" t="s">
        <v>138</v>
      </c>
      <c r="L155" s="39"/>
      <c r="M155" s="197" t="s">
        <v>19</v>
      </c>
      <c r="N155" s="198" t="s">
        <v>46</v>
      </c>
      <c r="O155" s="64"/>
      <c r="P155" s="199">
        <f>O155*H155</f>
        <v>0</v>
      </c>
      <c r="Q155" s="199">
        <v>0</v>
      </c>
      <c r="R155" s="199">
        <f>Q155*H155</f>
        <v>0</v>
      </c>
      <c r="S155" s="199">
        <v>0</v>
      </c>
      <c r="T155" s="200">
        <f>S155*H155</f>
        <v>0</v>
      </c>
      <c r="U155" s="34"/>
      <c r="V155" s="34"/>
      <c r="W155" s="34"/>
      <c r="X155" s="34"/>
      <c r="Y155" s="34"/>
      <c r="Z155" s="34"/>
      <c r="AA155" s="34"/>
      <c r="AB155" s="34"/>
      <c r="AC155" s="34"/>
      <c r="AD155" s="34"/>
      <c r="AE155" s="34"/>
      <c r="AR155" s="201" t="s">
        <v>153</v>
      </c>
      <c r="AT155" s="201" t="s">
        <v>134</v>
      </c>
      <c r="AU155" s="201" t="s">
        <v>83</v>
      </c>
      <c r="AY155" s="17" t="s">
        <v>130</v>
      </c>
      <c r="BE155" s="202">
        <f>IF(N155="základní",J155,0)</f>
        <v>0</v>
      </c>
      <c r="BF155" s="202">
        <f>IF(N155="snížená",J155,0)</f>
        <v>0</v>
      </c>
      <c r="BG155" s="202">
        <f>IF(N155="zákl. přenesená",J155,0)</f>
        <v>0</v>
      </c>
      <c r="BH155" s="202">
        <f>IF(N155="sníž. přenesená",J155,0)</f>
        <v>0</v>
      </c>
      <c r="BI155" s="202">
        <f>IF(N155="nulová",J155,0)</f>
        <v>0</v>
      </c>
      <c r="BJ155" s="17" t="s">
        <v>83</v>
      </c>
      <c r="BK155" s="202">
        <f>ROUND(I155*H155,2)</f>
        <v>0</v>
      </c>
      <c r="BL155" s="17" t="s">
        <v>153</v>
      </c>
      <c r="BM155" s="201" t="s">
        <v>257</v>
      </c>
    </row>
    <row r="156" spans="1:65" s="2" customFormat="1" ht="19.5">
      <c r="A156" s="34"/>
      <c r="B156" s="35"/>
      <c r="C156" s="36"/>
      <c r="D156" s="203" t="s">
        <v>141</v>
      </c>
      <c r="E156" s="36"/>
      <c r="F156" s="204" t="s">
        <v>258</v>
      </c>
      <c r="G156" s="36"/>
      <c r="H156" s="36"/>
      <c r="I156" s="108"/>
      <c r="J156" s="36"/>
      <c r="K156" s="36"/>
      <c r="L156" s="39"/>
      <c r="M156" s="205"/>
      <c r="N156" s="206"/>
      <c r="O156" s="64"/>
      <c r="P156" s="64"/>
      <c r="Q156" s="64"/>
      <c r="R156" s="64"/>
      <c r="S156" s="64"/>
      <c r="T156" s="65"/>
      <c r="U156" s="34"/>
      <c r="V156" s="34"/>
      <c r="W156" s="34"/>
      <c r="X156" s="34"/>
      <c r="Y156" s="34"/>
      <c r="Z156" s="34"/>
      <c r="AA156" s="34"/>
      <c r="AB156" s="34"/>
      <c r="AC156" s="34"/>
      <c r="AD156" s="34"/>
      <c r="AE156" s="34"/>
      <c r="AT156" s="17" t="s">
        <v>141</v>
      </c>
      <c r="AU156" s="17" t="s">
        <v>83</v>
      </c>
    </row>
    <row r="157" spans="1:65" s="2" customFormat="1" ht="51.6" customHeight="1">
      <c r="A157" s="34"/>
      <c r="B157" s="35"/>
      <c r="C157" s="208" t="s">
        <v>259</v>
      </c>
      <c r="D157" s="208" t="s">
        <v>127</v>
      </c>
      <c r="E157" s="209" t="s">
        <v>260</v>
      </c>
      <c r="F157" s="210" t="s">
        <v>261</v>
      </c>
      <c r="G157" s="211" t="s">
        <v>226</v>
      </c>
      <c r="H157" s="212">
        <v>3</v>
      </c>
      <c r="I157" s="213"/>
      <c r="J157" s="214">
        <f>ROUND(I157*H157,2)</f>
        <v>0</v>
      </c>
      <c r="K157" s="210" t="s">
        <v>138</v>
      </c>
      <c r="L157" s="215"/>
      <c r="M157" s="216" t="s">
        <v>19</v>
      </c>
      <c r="N157" s="217" t="s">
        <v>46</v>
      </c>
      <c r="O157" s="64"/>
      <c r="P157" s="199">
        <f>O157*H157</f>
        <v>0</v>
      </c>
      <c r="Q157" s="199">
        <v>5.1999999999999998E-2</v>
      </c>
      <c r="R157" s="199">
        <f>Q157*H157</f>
        <v>0.156</v>
      </c>
      <c r="S157" s="199">
        <v>0</v>
      </c>
      <c r="T157" s="200">
        <f>S157*H157</f>
        <v>0</v>
      </c>
      <c r="U157" s="34"/>
      <c r="V157" s="34"/>
      <c r="W157" s="34"/>
      <c r="X157" s="34"/>
      <c r="Y157" s="34"/>
      <c r="Z157" s="34"/>
      <c r="AA157" s="34"/>
      <c r="AB157" s="34"/>
      <c r="AC157" s="34"/>
      <c r="AD157" s="34"/>
      <c r="AE157" s="34"/>
      <c r="AR157" s="201" t="s">
        <v>154</v>
      </c>
      <c r="AT157" s="201" t="s">
        <v>127</v>
      </c>
      <c r="AU157" s="201" t="s">
        <v>83</v>
      </c>
      <c r="AY157" s="17" t="s">
        <v>130</v>
      </c>
      <c r="BE157" s="202">
        <f>IF(N157="základní",J157,0)</f>
        <v>0</v>
      </c>
      <c r="BF157" s="202">
        <f>IF(N157="snížená",J157,0)</f>
        <v>0</v>
      </c>
      <c r="BG157" s="202">
        <f>IF(N157="zákl. přenesená",J157,0)</f>
        <v>0</v>
      </c>
      <c r="BH157" s="202">
        <f>IF(N157="sníž. přenesená",J157,0)</f>
        <v>0</v>
      </c>
      <c r="BI157" s="202">
        <f>IF(N157="nulová",J157,0)</f>
        <v>0</v>
      </c>
      <c r="BJ157" s="17" t="s">
        <v>83</v>
      </c>
      <c r="BK157" s="202">
        <f>ROUND(I157*H157,2)</f>
        <v>0</v>
      </c>
      <c r="BL157" s="17" t="s">
        <v>153</v>
      </c>
      <c r="BM157" s="201" t="s">
        <v>262</v>
      </c>
    </row>
    <row r="158" spans="1:65" s="2" customFormat="1" ht="29.25">
      <c r="A158" s="34"/>
      <c r="B158" s="35"/>
      <c r="C158" s="36"/>
      <c r="D158" s="203" t="s">
        <v>141</v>
      </c>
      <c r="E158" s="36"/>
      <c r="F158" s="204" t="s">
        <v>261</v>
      </c>
      <c r="G158" s="36"/>
      <c r="H158" s="36"/>
      <c r="I158" s="108"/>
      <c r="J158" s="36"/>
      <c r="K158" s="36"/>
      <c r="L158" s="39"/>
      <c r="M158" s="205"/>
      <c r="N158" s="206"/>
      <c r="O158" s="64"/>
      <c r="P158" s="64"/>
      <c r="Q158" s="64"/>
      <c r="R158" s="64"/>
      <c r="S158" s="64"/>
      <c r="T158" s="65"/>
      <c r="U158" s="34"/>
      <c r="V158" s="34"/>
      <c r="W158" s="34"/>
      <c r="X158" s="34"/>
      <c r="Y158" s="34"/>
      <c r="Z158" s="34"/>
      <c r="AA158" s="34"/>
      <c r="AB158" s="34"/>
      <c r="AC158" s="34"/>
      <c r="AD158" s="34"/>
      <c r="AE158" s="34"/>
      <c r="AT158" s="17" t="s">
        <v>141</v>
      </c>
      <c r="AU158" s="17" t="s">
        <v>83</v>
      </c>
    </row>
    <row r="159" spans="1:65" s="2" customFormat="1" ht="52.9" customHeight="1">
      <c r="A159" s="34"/>
      <c r="B159" s="35"/>
      <c r="C159" s="208" t="s">
        <v>170</v>
      </c>
      <c r="D159" s="208" t="s">
        <v>127</v>
      </c>
      <c r="E159" s="209" t="s">
        <v>263</v>
      </c>
      <c r="F159" s="210" t="s">
        <v>264</v>
      </c>
      <c r="G159" s="211" t="s">
        <v>137</v>
      </c>
      <c r="H159" s="212">
        <v>1</v>
      </c>
      <c r="I159" s="213"/>
      <c r="J159" s="214">
        <f>ROUND(I159*H159,2)</f>
        <v>0</v>
      </c>
      <c r="K159" s="210" t="s">
        <v>138</v>
      </c>
      <c r="L159" s="215"/>
      <c r="M159" s="216" t="s">
        <v>19</v>
      </c>
      <c r="N159" s="217" t="s">
        <v>46</v>
      </c>
      <c r="O159" s="64"/>
      <c r="P159" s="199">
        <f>O159*H159</f>
        <v>0</v>
      </c>
      <c r="Q159" s="199">
        <v>0.127</v>
      </c>
      <c r="R159" s="199">
        <f>Q159*H159</f>
        <v>0.127</v>
      </c>
      <c r="S159" s="199">
        <v>0</v>
      </c>
      <c r="T159" s="200">
        <f>S159*H159</f>
        <v>0</v>
      </c>
      <c r="U159" s="34"/>
      <c r="V159" s="34"/>
      <c r="W159" s="34"/>
      <c r="X159" s="34"/>
      <c r="Y159" s="34"/>
      <c r="Z159" s="34"/>
      <c r="AA159" s="34"/>
      <c r="AB159" s="34"/>
      <c r="AC159" s="34"/>
      <c r="AD159" s="34"/>
      <c r="AE159" s="34"/>
      <c r="AR159" s="201" t="s">
        <v>154</v>
      </c>
      <c r="AT159" s="201" t="s">
        <v>127</v>
      </c>
      <c r="AU159" s="201" t="s">
        <v>83</v>
      </c>
      <c r="AY159" s="17" t="s">
        <v>130</v>
      </c>
      <c r="BE159" s="202">
        <f>IF(N159="základní",J159,0)</f>
        <v>0</v>
      </c>
      <c r="BF159" s="202">
        <f>IF(N159="snížená",J159,0)</f>
        <v>0</v>
      </c>
      <c r="BG159" s="202">
        <f>IF(N159="zákl. přenesená",J159,0)</f>
        <v>0</v>
      </c>
      <c r="BH159" s="202">
        <f>IF(N159="sníž. přenesená",J159,0)</f>
        <v>0</v>
      </c>
      <c r="BI159" s="202">
        <f>IF(N159="nulová",J159,0)</f>
        <v>0</v>
      </c>
      <c r="BJ159" s="17" t="s">
        <v>83</v>
      </c>
      <c r="BK159" s="202">
        <f>ROUND(I159*H159,2)</f>
        <v>0</v>
      </c>
      <c r="BL159" s="17" t="s">
        <v>153</v>
      </c>
      <c r="BM159" s="201" t="s">
        <v>265</v>
      </c>
    </row>
    <row r="160" spans="1:65" s="2" customFormat="1" ht="29.25">
      <c r="A160" s="34"/>
      <c r="B160" s="35"/>
      <c r="C160" s="36"/>
      <c r="D160" s="203" t="s">
        <v>141</v>
      </c>
      <c r="E160" s="36"/>
      <c r="F160" s="204" t="s">
        <v>264</v>
      </c>
      <c r="G160" s="36"/>
      <c r="H160" s="36"/>
      <c r="I160" s="108"/>
      <c r="J160" s="36"/>
      <c r="K160" s="36"/>
      <c r="L160" s="39"/>
      <c r="M160" s="205"/>
      <c r="N160" s="206"/>
      <c r="O160" s="64"/>
      <c r="P160" s="64"/>
      <c r="Q160" s="64"/>
      <c r="R160" s="64"/>
      <c r="S160" s="64"/>
      <c r="T160" s="65"/>
      <c r="U160" s="34"/>
      <c r="V160" s="34"/>
      <c r="W160" s="34"/>
      <c r="X160" s="34"/>
      <c r="Y160" s="34"/>
      <c r="Z160" s="34"/>
      <c r="AA160" s="34"/>
      <c r="AB160" s="34"/>
      <c r="AC160" s="34"/>
      <c r="AD160" s="34"/>
      <c r="AE160" s="34"/>
      <c r="AT160" s="17" t="s">
        <v>141</v>
      </c>
      <c r="AU160" s="17" t="s">
        <v>83</v>
      </c>
    </row>
    <row r="161" spans="1:65" s="2" customFormat="1" ht="30.6" customHeight="1">
      <c r="A161" s="34"/>
      <c r="B161" s="35"/>
      <c r="C161" s="190" t="s">
        <v>266</v>
      </c>
      <c r="D161" s="190" t="s">
        <v>134</v>
      </c>
      <c r="E161" s="191" t="s">
        <v>267</v>
      </c>
      <c r="F161" s="192" t="s">
        <v>268</v>
      </c>
      <c r="G161" s="193" t="s">
        <v>137</v>
      </c>
      <c r="H161" s="194">
        <v>1</v>
      </c>
      <c r="I161" s="195"/>
      <c r="J161" s="196">
        <f>ROUND(I161*H161,2)</f>
        <v>0</v>
      </c>
      <c r="K161" s="192" t="s">
        <v>138</v>
      </c>
      <c r="L161" s="39"/>
      <c r="M161" s="197" t="s">
        <v>19</v>
      </c>
      <c r="N161" s="198" t="s">
        <v>46</v>
      </c>
      <c r="O161" s="64"/>
      <c r="P161" s="199">
        <f>O161*H161</f>
        <v>0</v>
      </c>
      <c r="Q161" s="199">
        <v>0</v>
      </c>
      <c r="R161" s="199">
        <f>Q161*H161</f>
        <v>0</v>
      </c>
      <c r="S161" s="199">
        <v>0</v>
      </c>
      <c r="T161" s="200">
        <f>S161*H161</f>
        <v>0</v>
      </c>
      <c r="U161" s="34"/>
      <c r="V161" s="34"/>
      <c r="W161" s="34"/>
      <c r="X161" s="34"/>
      <c r="Y161" s="34"/>
      <c r="Z161" s="34"/>
      <c r="AA161" s="34"/>
      <c r="AB161" s="34"/>
      <c r="AC161" s="34"/>
      <c r="AD161" s="34"/>
      <c r="AE161" s="34"/>
      <c r="AR161" s="201" t="s">
        <v>157</v>
      </c>
      <c r="AT161" s="201" t="s">
        <v>134</v>
      </c>
      <c r="AU161" s="201" t="s">
        <v>83</v>
      </c>
      <c r="AY161" s="17" t="s">
        <v>130</v>
      </c>
      <c r="BE161" s="202">
        <f>IF(N161="základní",J161,0)</f>
        <v>0</v>
      </c>
      <c r="BF161" s="202">
        <f>IF(N161="snížená",J161,0)</f>
        <v>0</v>
      </c>
      <c r="BG161" s="202">
        <f>IF(N161="zákl. přenesená",J161,0)</f>
        <v>0</v>
      </c>
      <c r="BH161" s="202">
        <f>IF(N161="sníž. přenesená",J161,0)</f>
        <v>0</v>
      </c>
      <c r="BI161" s="202">
        <f>IF(N161="nulová",J161,0)</f>
        <v>0</v>
      </c>
      <c r="BJ161" s="17" t="s">
        <v>83</v>
      </c>
      <c r="BK161" s="202">
        <f>ROUND(I161*H161,2)</f>
        <v>0</v>
      </c>
      <c r="BL161" s="17" t="s">
        <v>157</v>
      </c>
      <c r="BM161" s="201" t="s">
        <v>269</v>
      </c>
    </row>
    <row r="162" spans="1:65" s="2" customFormat="1" ht="19.5">
      <c r="A162" s="34"/>
      <c r="B162" s="35"/>
      <c r="C162" s="36"/>
      <c r="D162" s="203" t="s">
        <v>141</v>
      </c>
      <c r="E162" s="36"/>
      <c r="F162" s="204" t="s">
        <v>270</v>
      </c>
      <c r="G162" s="36"/>
      <c r="H162" s="36"/>
      <c r="I162" s="108"/>
      <c r="J162" s="36"/>
      <c r="K162" s="36"/>
      <c r="L162" s="39"/>
      <c r="M162" s="205"/>
      <c r="N162" s="206"/>
      <c r="O162" s="64"/>
      <c r="P162" s="64"/>
      <c r="Q162" s="64"/>
      <c r="R162" s="64"/>
      <c r="S162" s="64"/>
      <c r="T162" s="65"/>
      <c r="U162" s="34"/>
      <c r="V162" s="34"/>
      <c r="W162" s="34"/>
      <c r="X162" s="34"/>
      <c r="Y162" s="34"/>
      <c r="Z162" s="34"/>
      <c r="AA162" s="34"/>
      <c r="AB162" s="34"/>
      <c r="AC162" s="34"/>
      <c r="AD162" s="34"/>
      <c r="AE162" s="34"/>
      <c r="AT162" s="17" t="s">
        <v>141</v>
      </c>
      <c r="AU162" s="17" t="s">
        <v>83</v>
      </c>
    </row>
    <row r="163" spans="1:65" s="2" customFormat="1" ht="39.6" customHeight="1">
      <c r="A163" s="34"/>
      <c r="B163" s="35"/>
      <c r="C163" s="208" t="s">
        <v>271</v>
      </c>
      <c r="D163" s="208" t="s">
        <v>127</v>
      </c>
      <c r="E163" s="209" t="s">
        <v>272</v>
      </c>
      <c r="F163" s="210" t="s">
        <v>273</v>
      </c>
      <c r="G163" s="211" t="s">
        <v>137</v>
      </c>
      <c r="H163" s="212">
        <v>1</v>
      </c>
      <c r="I163" s="213"/>
      <c r="J163" s="214">
        <f>ROUND(I163*H163,2)</f>
        <v>0</v>
      </c>
      <c r="K163" s="210" t="s">
        <v>138</v>
      </c>
      <c r="L163" s="215"/>
      <c r="M163" s="216" t="s">
        <v>19</v>
      </c>
      <c r="N163" s="217" t="s">
        <v>46</v>
      </c>
      <c r="O163" s="64"/>
      <c r="P163" s="199">
        <f>O163*H163</f>
        <v>0</v>
      </c>
      <c r="Q163" s="199">
        <v>1.0500000000000001E-2</v>
      </c>
      <c r="R163" s="199">
        <f>Q163*H163</f>
        <v>1.0500000000000001E-2</v>
      </c>
      <c r="S163" s="199">
        <v>0</v>
      </c>
      <c r="T163" s="200">
        <f>S163*H163</f>
        <v>0</v>
      </c>
      <c r="U163" s="34"/>
      <c r="V163" s="34"/>
      <c r="W163" s="34"/>
      <c r="X163" s="34"/>
      <c r="Y163" s="34"/>
      <c r="Z163" s="34"/>
      <c r="AA163" s="34"/>
      <c r="AB163" s="34"/>
      <c r="AC163" s="34"/>
      <c r="AD163" s="34"/>
      <c r="AE163" s="34"/>
      <c r="AR163" s="201" t="s">
        <v>148</v>
      </c>
      <c r="AT163" s="201" t="s">
        <v>127</v>
      </c>
      <c r="AU163" s="201" t="s">
        <v>83</v>
      </c>
      <c r="AY163" s="17" t="s">
        <v>130</v>
      </c>
      <c r="BE163" s="202">
        <f>IF(N163="základní",J163,0)</f>
        <v>0</v>
      </c>
      <c r="BF163" s="202">
        <f>IF(N163="snížená",J163,0)</f>
        <v>0</v>
      </c>
      <c r="BG163" s="202">
        <f>IF(N163="zákl. přenesená",J163,0)</f>
        <v>0</v>
      </c>
      <c r="BH163" s="202">
        <f>IF(N163="sníž. přenesená",J163,0)</f>
        <v>0</v>
      </c>
      <c r="BI163" s="202">
        <f>IF(N163="nulová",J163,0)</f>
        <v>0</v>
      </c>
      <c r="BJ163" s="17" t="s">
        <v>83</v>
      </c>
      <c r="BK163" s="202">
        <f>ROUND(I163*H163,2)</f>
        <v>0</v>
      </c>
      <c r="BL163" s="17" t="s">
        <v>148</v>
      </c>
      <c r="BM163" s="201" t="s">
        <v>274</v>
      </c>
    </row>
    <row r="164" spans="1:65" s="2" customFormat="1" ht="19.5">
      <c r="A164" s="34"/>
      <c r="B164" s="35"/>
      <c r="C164" s="36"/>
      <c r="D164" s="203" t="s">
        <v>141</v>
      </c>
      <c r="E164" s="36"/>
      <c r="F164" s="204" t="s">
        <v>273</v>
      </c>
      <c r="G164" s="36"/>
      <c r="H164" s="36"/>
      <c r="I164" s="108"/>
      <c r="J164" s="36"/>
      <c r="K164" s="36"/>
      <c r="L164" s="39"/>
      <c r="M164" s="205"/>
      <c r="N164" s="206"/>
      <c r="O164" s="64"/>
      <c r="P164" s="64"/>
      <c r="Q164" s="64"/>
      <c r="R164" s="64"/>
      <c r="S164" s="64"/>
      <c r="T164" s="65"/>
      <c r="U164" s="34"/>
      <c r="V164" s="34"/>
      <c r="W164" s="34"/>
      <c r="X164" s="34"/>
      <c r="Y164" s="34"/>
      <c r="Z164" s="34"/>
      <c r="AA164" s="34"/>
      <c r="AB164" s="34"/>
      <c r="AC164" s="34"/>
      <c r="AD164" s="34"/>
      <c r="AE164" s="34"/>
      <c r="AT164" s="17" t="s">
        <v>141</v>
      </c>
      <c r="AU164" s="17" t="s">
        <v>83</v>
      </c>
    </row>
    <row r="165" spans="1:65" s="2" customFormat="1" ht="28.15" customHeight="1">
      <c r="A165" s="34"/>
      <c r="B165" s="35"/>
      <c r="C165" s="190" t="s">
        <v>275</v>
      </c>
      <c r="D165" s="190" t="s">
        <v>134</v>
      </c>
      <c r="E165" s="191" t="s">
        <v>276</v>
      </c>
      <c r="F165" s="192" t="s">
        <v>277</v>
      </c>
      <c r="G165" s="193" t="s">
        <v>137</v>
      </c>
      <c r="H165" s="194">
        <v>1</v>
      </c>
      <c r="I165" s="195"/>
      <c r="J165" s="196">
        <f>ROUND(I165*H165,2)</f>
        <v>0</v>
      </c>
      <c r="K165" s="192" t="s">
        <v>19</v>
      </c>
      <c r="L165" s="39"/>
      <c r="M165" s="197" t="s">
        <v>19</v>
      </c>
      <c r="N165" s="198" t="s">
        <v>46</v>
      </c>
      <c r="O165" s="64"/>
      <c r="P165" s="199">
        <f>O165*H165</f>
        <v>0</v>
      </c>
      <c r="Q165" s="199">
        <v>0</v>
      </c>
      <c r="R165" s="199">
        <f>Q165*H165</f>
        <v>0</v>
      </c>
      <c r="S165" s="199">
        <v>0</v>
      </c>
      <c r="T165" s="200">
        <f>S165*H165</f>
        <v>0</v>
      </c>
      <c r="U165" s="34"/>
      <c r="V165" s="34"/>
      <c r="W165" s="34"/>
      <c r="X165" s="34"/>
      <c r="Y165" s="34"/>
      <c r="Z165" s="34"/>
      <c r="AA165" s="34"/>
      <c r="AB165" s="34"/>
      <c r="AC165" s="34"/>
      <c r="AD165" s="34"/>
      <c r="AE165" s="34"/>
      <c r="AR165" s="201" t="s">
        <v>157</v>
      </c>
      <c r="AT165" s="201" t="s">
        <v>134</v>
      </c>
      <c r="AU165" s="201" t="s">
        <v>83</v>
      </c>
      <c r="AY165" s="17" t="s">
        <v>130</v>
      </c>
      <c r="BE165" s="202">
        <f>IF(N165="základní",J165,0)</f>
        <v>0</v>
      </c>
      <c r="BF165" s="202">
        <f>IF(N165="snížená",J165,0)</f>
        <v>0</v>
      </c>
      <c r="BG165" s="202">
        <f>IF(N165="zákl. přenesená",J165,0)</f>
        <v>0</v>
      </c>
      <c r="BH165" s="202">
        <f>IF(N165="sníž. přenesená",J165,0)</f>
        <v>0</v>
      </c>
      <c r="BI165" s="202">
        <f>IF(N165="nulová",J165,0)</f>
        <v>0</v>
      </c>
      <c r="BJ165" s="17" t="s">
        <v>83</v>
      </c>
      <c r="BK165" s="202">
        <f>ROUND(I165*H165,2)</f>
        <v>0</v>
      </c>
      <c r="BL165" s="17" t="s">
        <v>157</v>
      </c>
      <c r="BM165" s="201" t="s">
        <v>278</v>
      </c>
    </row>
    <row r="166" spans="1:65" s="2" customFormat="1">
      <c r="A166" s="34"/>
      <c r="B166" s="35"/>
      <c r="C166" s="36"/>
      <c r="D166" s="203" t="s">
        <v>141</v>
      </c>
      <c r="E166" s="36"/>
      <c r="F166" s="204" t="s">
        <v>279</v>
      </c>
      <c r="G166" s="36"/>
      <c r="H166" s="36"/>
      <c r="I166" s="108"/>
      <c r="J166" s="36"/>
      <c r="K166" s="36"/>
      <c r="L166" s="39"/>
      <c r="M166" s="205"/>
      <c r="N166" s="206"/>
      <c r="O166" s="64"/>
      <c r="P166" s="64"/>
      <c r="Q166" s="64"/>
      <c r="R166" s="64"/>
      <c r="S166" s="64"/>
      <c r="T166" s="65"/>
      <c r="U166" s="34"/>
      <c r="V166" s="34"/>
      <c r="W166" s="34"/>
      <c r="X166" s="34"/>
      <c r="Y166" s="34"/>
      <c r="Z166" s="34"/>
      <c r="AA166" s="34"/>
      <c r="AB166" s="34"/>
      <c r="AC166" s="34"/>
      <c r="AD166" s="34"/>
      <c r="AE166" s="34"/>
      <c r="AT166" s="17" t="s">
        <v>141</v>
      </c>
      <c r="AU166" s="17" t="s">
        <v>83</v>
      </c>
    </row>
    <row r="167" spans="1:65" s="2" customFormat="1" ht="19.5">
      <c r="A167" s="34"/>
      <c r="B167" s="35"/>
      <c r="C167" s="36"/>
      <c r="D167" s="203" t="s">
        <v>203</v>
      </c>
      <c r="E167" s="36"/>
      <c r="F167" s="207" t="s">
        <v>280</v>
      </c>
      <c r="G167" s="36"/>
      <c r="H167" s="36"/>
      <c r="I167" s="108"/>
      <c r="J167" s="36"/>
      <c r="K167" s="36"/>
      <c r="L167" s="39"/>
      <c r="M167" s="205"/>
      <c r="N167" s="206"/>
      <c r="O167" s="64"/>
      <c r="P167" s="64"/>
      <c r="Q167" s="64"/>
      <c r="R167" s="64"/>
      <c r="S167" s="64"/>
      <c r="T167" s="65"/>
      <c r="U167" s="34"/>
      <c r="V167" s="34"/>
      <c r="W167" s="34"/>
      <c r="X167" s="34"/>
      <c r="Y167" s="34"/>
      <c r="Z167" s="34"/>
      <c r="AA167" s="34"/>
      <c r="AB167" s="34"/>
      <c r="AC167" s="34"/>
      <c r="AD167" s="34"/>
      <c r="AE167" s="34"/>
      <c r="AT167" s="17" t="s">
        <v>203</v>
      </c>
      <c r="AU167" s="17" t="s">
        <v>83</v>
      </c>
    </row>
    <row r="168" spans="1:65" s="2" customFormat="1" ht="27" customHeight="1">
      <c r="A168" s="34"/>
      <c r="B168" s="35"/>
      <c r="C168" s="190" t="s">
        <v>281</v>
      </c>
      <c r="D168" s="190" t="s">
        <v>134</v>
      </c>
      <c r="E168" s="191" t="s">
        <v>282</v>
      </c>
      <c r="F168" s="192" t="s">
        <v>283</v>
      </c>
      <c r="G168" s="193" t="s">
        <v>137</v>
      </c>
      <c r="H168" s="194">
        <v>1</v>
      </c>
      <c r="I168" s="195"/>
      <c r="J168" s="196">
        <f>ROUND(I168*H168,2)</f>
        <v>0</v>
      </c>
      <c r="K168" s="192" t="s">
        <v>138</v>
      </c>
      <c r="L168" s="39"/>
      <c r="M168" s="197" t="s">
        <v>19</v>
      </c>
      <c r="N168" s="198" t="s">
        <v>46</v>
      </c>
      <c r="O168" s="64"/>
      <c r="P168" s="199">
        <f>O168*H168</f>
        <v>0</v>
      </c>
      <c r="Q168" s="199">
        <v>0</v>
      </c>
      <c r="R168" s="199">
        <f>Q168*H168</f>
        <v>0</v>
      </c>
      <c r="S168" s="199">
        <v>0</v>
      </c>
      <c r="T168" s="200">
        <f>S168*H168</f>
        <v>0</v>
      </c>
      <c r="U168" s="34"/>
      <c r="V168" s="34"/>
      <c r="W168" s="34"/>
      <c r="X168" s="34"/>
      <c r="Y168" s="34"/>
      <c r="Z168" s="34"/>
      <c r="AA168" s="34"/>
      <c r="AB168" s="34"/>
      <c r="AC168" s="34"/>
      <c r="AD168" s="34"/>
      <c r="AE168" s="34"/>
      <c r="AR168" s="201" t="s">
        <v>157</v>
      </c>
      <c r="AT168" s="201" t="s">
        <v>134</v>
      </c>
      <c r="AU168" s="201" t="s">
        <v>83</v>
      </c>
      <c r="AY168" s="17" t="s">
        <v>130</v>
      </c>
      <c r="BE168" s="202">
        <f>IF(N168="základní",J168,0)</f>
        <v>0</v>
      </c>
      <c r="BF168" s="202">
        <f>IF(N168="snížená",J168,0)</f>
        <v>0</v>
      </c>
      <c r="BG168" s="202">
        <f>IF(N168="zákl. přenesená",J168,0)</f>
        <v>0</v>
      </c>
      <c r="BH168" s="202">
        <f>IF(N168="sníž. přenesená",J168,0)</f>
        <v>0</v>
      </c>
      <c r="BI168" s="202">
        <f>IF(N168="nulová",J168,0)</f>
        <v>0</v>
      </c>
      <c r="BJ168" s="17" t="s">
        <v>83</v>
      </c>
      <c r="BK168" s="202">
        <f>ROUND(I168*H168,2)</f>
        <v>0</v>
      </c>
      <c r="BL168" s="17" t="s">
        <v>157</v>
      </c>
      <c r="BM168" s="201" t="s">
        <v>284</v>
      </c>
    </row>
    <row r="169" spans="1:65" s="2" customFormat="1" ht="19.5">
      <c r="A169" s="34"/>
      <c r="B169" s="35"/>
      <c r="C169" s="36"/>
      <c r="D169" s="203" t="s">
        <v>141</v>
      </c>
      <c r="E169" s="36"/>
      <c r="F169" s="204" t="s">
        <v>285</v>
      </c>
      <c r="G169" s="36"/>
      <c r="H169" s="36"/>
      <c r="I169" s="108"/>
      <c r="J169" s="36"/>
      <c r="K169" s="36"/>
      <c r="L169" s="39"/>
      <c r="M169" s="205"/>
      <c r="N169" s="206"/>
      <c r="O169" s="64"/>
      <c r="P169" s="64"/>
      <c r="Q169" s="64"/>
      <c r="R169" s="64"/>
      <c r="S169" s="64"/>
      <c r="T169" s="65"/>
      <c r="U169" s="34"/>
      <c r="V169" s="34"/>
      <c r="W169" s="34"/>
      <c r="X169" s="34"/>
      <c r="Y169" s="34"/>
      <c r="Z169" s="34"/>
      <c r="AA169" s="34"/>
      <c r="AB169" s="34"/>
      <c r="AC169" s="34"/>
      <c r="AD169" s="34"/>
      <c r="AE169" s="34"/>
      <c r="AT169" s="17" t="s">
        <v>141</v>
      </c>
      <c r="AU169" s="17" t="s">
        <v>83</v>
      </c>
    </row>
    <row r="170" spans="1:65" s="2" customFormat="1" ht="39.6" customHeight="1">
      <c r="A170" s="34"/>
      <c r="B170" s="35"/>
      <c r="C170" s="208" t="s">
        <v>286</v>
      </c>
      <c r="D170" s="208" t="s">
        <v>127</v>
      </c>
      <c r="E170" s="209" t="s">
        <v>287</v>
      </c>
      <c r="F170" s="210" t="s">
        <v>288</v>
      </c>
      <c r="G170" s="211" t="s">
        <v>137</v>
      </c>
      <c r="H170" s="212">
        <v>1</v>
      </c>
      <c r="I170" s="213"/>
      <c r="J170" s="214">
        <f>ROUND(I170*H170,2)</f>
        <v>0</v>
      </c>
      <c r="K170" s="210" t="s">
        <v>138</v>
      </c>
      <c r="L170" s="215"/>
      <c r="M170" s="216" t="s">
        <v>19</v>
      </c>
      <c r="N170" s="217" t="s">
        <v>46</v>
      </c>
      <c r="O170" s="64"/>
      <c r="P170" s="199">
        <f>O170*H170</f>
        <v>0</v>
      </c>
      <c r="Q170" s="199">
        <v>1.7100000000000001E-2</v>
      </c>
      <c r="R170" s="199">
        <f>Q170*H170</f>
        <v>1.7100000000000001E-2</v>
      </c>
      <c r="S170" s="199">
        <v>0</v>
      </c>
      <c r="T170" s="200">
        <f>S170*H170</f>
        <v>0</v>
      </c>
      <c r="U170" s="34"/>
      <c r="V170" s="34"/>
      <c r="W170" s="34"/>
      <c r="X170" s="34"/>
      <c r="Y170" s="34"/>
      <c r="Z170" s="34"/>
      <c r="AA170" s="34"/>
      <c r="AB170" s="34"/>
      <c r="AC170" s="34"/>
      <c r="AD170" s="34"/>
      <c r="AE170" s="34"/>
      <c r="AR170" s="201" t="s">
        <v>148</v>
      </c>
      <c r="AT170" s="201" t="s">
        <v>127</v>
      </c>
      <c r="AU170" s="201" t="s">
        <v>83</v>
      </c>
      <c r="AY170" s="17" t="s">
        <v>130</v>
      </c>
      <c r="BE170" s="202">
        <f>IF(N170="základní",J170,0)</f>
        <v>0</v>
      </c>
      <c r="BF170" s="202">
        <f>IF(N170="snížená",J170,0)</f>
        <v>0</v>
      </c>
      <c r="BG170" s="202">
        <f>IF(N170="zákl. přenesená",J170,0)</f>
        <v>0</v>
      </c>
      <c r="BH170" s="202">
        <f>IF(N170="sníž. přenesená",J170,0)</f>
        <v>0</v>
      </c>
      <c r="BI170" s="202">
        <f>IF(N170="nulová",J170,0)</f>
        <v>0</v>
      </c>
      <c r="BJ170" s="17" t="s">
        <v>83</v>
      </c>
      <c r="BK170" s="202">
        <f>ROUND(I170*H170,2)</f>
        <v>0</v>
      </c>
      <c r="BL170" s="17" t="s">
        <v>148</v>
      </c>
      <c r="BM170" s="201" t="s">
        <v>289</v>
      </c>
    </row>
    <row r="171" spans="1:65" s="2" customFormat="1" ht="19.5">
      <c r="A171" s="34"/>
      <c r="B171" s="35"/>
      <c r="C171" s="36"/>
      <c r="D171" s="203" t="s">
        <v>141</v>
      </c>
      <c r="E171" s="36"/>
      <c r="F171" s="204" t="s">
        <v>288</v>
      </c>
      <c r="G171" s="36"/>
      <c r="H171" s="36"/>
      <c r="I171" s="108"/>
      <c r="J171" s="36"/>
      <c r="K171" s="36"/>
      <c r="L171" s="39"/>
      <c r="M171" s="205"/>
      <c r="N171" s="206"/>
      <c r="O171" s="64"/>
      <c r="P171" s="64"/>
      <c r="Q171" s="64"/>
      <c r="R171" s="64"/>
      <c r="S171" s="64"/>
      <c r="T171" s="65"/>
      <c r="U171" s="34"/>
      <c r="V171" s="34"/>
      <c r="W171" s="34"/>
      <c r="X171" s="34"/>
      <c r="Y171" s="34"/>
      <c r="Z171" s="34"/>
      <c r="AA171" s="34"/>
      <c r="AB171" s="34"/>
      <c r="AC171" s="34"/>
      <c r="AD171" s="34"/>
      <c r="AE171" s="34"/>
      <c r="AT171" s="17" t="s">
        <v>141</v>
      </c>
      <c r="AU171" s="17" t="s">
        <v>83</v>
      </c>
    </row>
    <row r="172" spans="1:65" s="2" customFormat="1" ht="16.5" customHeight="1">
      <c r="A172" s="34"/>
      <c r="B172" s="35"/>
      <c r="C172" s="190" t="s">
        <v>290</v>
      </c>
      <c r="D172" s="190" t="s">
        <v>134</v>
      </c>
      <c r="E172" s="191" t="s">
        <v>291</v>
      </c>
      <c r="F172" s="192" t="s">
        <v>292</v>
      </c>
      <c r="G172" s="193" t="s">
        <v>137</v>
      </c>
      <c r="H172" s="194">
        <v>4</v>
      </c>
      <c r="I172" s="195"/>
      <c r="J172" s="196">
        <f>ROUND(I172*H172,2)</f>
        <v>0</v>
      </c>
      <c r="K172" s="192" t="s">
        <v>138</v>
      </c>
      <c r="L172" s="39"/>
      <c r="M172" s="197" t="s">
        <v>19</v>
      </c>
      <c r="N172" s="198" t="s">
        <v>46</v>
      </c>
      <c r="O172" s="64"/>
      <c r="P172" s="199">
        <f>O172*H172</f>
        <v>0</v>
      </c>
      <c r="Q172" s="199">
        <v>0</v>
      </c>
      <c r="R172" s="199">
        <f>Q172*H172</f>
        <v>0</v>
      </c>
      <c r="S172" s="199">
        <v>0</v>
      </c>
      <c r="T172" s="200">
        <f>S172*H172</f>
        <v>0</v>
      </c>
      <c r="U172" s="34"/>
      <c r="V172" s="34"/>
      <c r="W172" s="34"/>
      <c r="X172" s="34"/>
      <c r="Y172" s="34"/>
      <c r="Z172" s="34"/>
      <c r="AA172" s="34"/>
      <c r="AB172" s="34"/>
      <c r="AC172" s="34"/>
      <c r="AD172" s="34"/>
      <c r="AE172" s="34"/>
      <c r="AR172" s="201" t="s">
        <v>153</v>
      </c>
      <c r="AT172" s="201" t="s">
        <v>134</v>
      </c>
      <c r="AU172" s="201" t="s">
        <v>83</v>
      </c>
      <c r="AY172" s="17" t="s">
        <v>130</v>
      </c>
      <c r="BE172" s="202">
        <f>IF(N172="základní",J172,0)</f>
        <v>0</v>
      </c>
      <c r="BF172" s="202">
        <f>IF(N172="snížená",J172,0)</f>
        <v>0</v>
      </c>
      <c r="BG172" s="202">
        <f>IF(N172="zákl. přenesená",J172,0)</f>
        <v>0</v>
      </c>
      <c r="BH172" s="202">
        <f>IF(N172="sníž. přenesená",J172,0)</f>
        <v>0</v>
      </c>
      <c r="BI172" s="202">
        <f>IF(N172="nulová",J172,0)</f>
        <v>0</v>
      </c>
      <c r="BJ172" s="17" t="s">
        <v>83</v>
      </c>
      <c r="BK172" s="202">
        <f>ROUND(I172*H172,2)</f>
        <v>0</v>
      </c>
      <c r="BL172" s="17" t="s">
        <v>153</v>
      </c>
      <c r="BM172" s="201" t="s">
        <v>293</v>
      </c>
    </row>
    <row r="173" spans="1:65" s="2" customFormat="1">
      <c r="A173" s="34"/>
      <c r="B173" s="35"/>
      <c r="C173" s="36"/>
      <c r="D173" s="203" t="s">
        <v>141</v>
      </c>
      <c r="E173" s="36"/>
      <c r="F173" s="204" t="s">
        <v>292</v>
      </c>
      <c r="G173" s="36"/>
      <c r="H173" s="36"/>
      <c r="I173" s="108"/>
      <c r="J173" s="36"/>
      <c r="K173" s="36"/>
      <c r="L173" s="39"/>
      <c r="M173" s="205"/>
      <c r="N173" s="206"/>
      <c r="O173" s="64"/>
      <c r="P173" s="64"/>
      <c r="Q173" s="64"/>
      <c r="R173" s="64"/>
      <c r="S173" s="64"/>
      <c r="T173" s="65"/>
      <c r="U173" s="34"/>
      <c r="V173" s="34"/>
      <c r="W173" s="34"/>
      <c r="X173" s="34"/>
      <c r="Y173" s="34"/>
      <c r="Z173" s="34"/>
      <c r="AA173" s="34"/>
      <c r="AB173" s="34"/>
      <c r="AC173" s="34"/>
      <c r="AD173" s="34"/>
      <c r="AE173" s="34"/>
      <c r="AT173" s="17" t="s">
        <v>141</v>
      </c>
      <c r="AU173" s="17" t="s">
        <v>83</v>
      </c>
    </row>
    <row r="174" spans="1:65" s="2" customFormat="1" ht="19.5">
      <c r="A174" s="34"/>
      <c r="B174" s="35"/>
      <c r="C174" s="36"/>
      <c r="D174" s="203" t="s">
        <v>203</v>
      </c>
      <c r="E174" s="36"/>
      <c r="F174" s="207" t="s">
        <v>294</v>
      </c>
      <c r="G174" s="36"/>
      <c r="H174" s="36"/>
      <c r="I174" s="108"/>
      <c r="J174" s="36"/>
      <c r="K174" s="36"/>
      <c r="L174" s="39"/>
      <c r="M174" s="205"/>
      <c r="N174" s="206"/>
      <c r="O174" s="64"/>
      <c r="P174" s="64"/>
      <c r="Q174" s="64"/>
      <c r="R174" s="64"/>
      <c r="S174" s="64"/>
      <c r="T174" s="65"/>
      <c r="U174" s="34"/>
      <c r="V174" s="34"/>
      <c r="W174" s="34"/>
      <c r="X174" s="34"/>
      <c r="Y174" s="34"/>
      <c r="Z174" s="34"/>
      <c r="AA174" s="34"/>
      <c r="AB174" s="34"/>
      <c r="AC174" s="34"/>
      <c r="AD174" s="34"/>
      <c r="AE174" s="34"/>
      <c r="AT174" s="17" t="s">
        <v>203</v>
      </c>
      <c r="AU174" s="17" t="s">
        <v>83</v>
      </c>
    </row>
    <row r="175" spans="1:65" s="2" customFormat="1" ht="27.6" customHeight="1">
      <c r="A175" s="34"/>
      <c r="B175" s="35"/>
      <c r="C175" s="208" t="s">
        <v>295</v>
      </c>
      <c r="D175" s="208" t="s">
        <v>127</v>
      </c>
      <c r="E175" s="209" t="s">
        <v>296</v>
      </c>
      <c r="F175" s="210" t="s">
        <v>297</v>
      </c>
      <c r="G175" s="211" t="s">
        <v>226</v>
      </c>
      <c r="H175" s="212">
        <v>3</v>
      </c>
      <c r="I175" s="213"/>
      <c r="J175" s="214">
        <f>ROUND(I175*H175,2)</f>
        <v>0</v>
      </c>
      <c r="K175" s="210" t="s">
        <v>19</v>
      </c>
      <c r="L175" s="215"/>
      <c r="M175" s="216" t="s">
        <v>19</v>
      </c>
      <c r="N175" s="217" t="s">
        <v>46</v>
      </c>
      <c r="O175" s="64"/>
      <c r="P175" s="199">
        <f>O175*H175</f>
        <v>0</v>
      </c>
      <c r="Q175" s="199">
        <v>0</v>
      </c>
      <c r="R175" s="199">
        <f>Q175*H175</f>
        <v>0</v>
      </c>
      <c r="S175" s="199">
        <v>0</v>
      </c>
      <c r="T175" s="200">
        <f>S175*H175</f>
        <v>0</v>
      </c>
      <c r="U175" s="34"/>
      <c r="V175" s="34"/>
      <c r="W175" s="34"/>
      <c r="X175" s="34"/>
      <c r="Y175" s="34"/>
      <c r="Z175" s="34"/>
      <c r="AA175" s="34"/>
      <c r="AB175" s="34"/>
      <c r="AC175" s="34"/>
      <c r="AD175" s="34"/>
      <c r="AE175" s="34"/>
      <c r="AR175" s="201" t="s">
        <v>154</v>
      </c>
      <c r="AT175" s="201" t="s">
        <v>127</v>
      </c>
      <c r="AU175" s="201" t="s">
        <v>83</v>
      </c>
      <c r="AY175" s="17" t="s">
        <v>130</v>
      </c>
      <c r="BE175" s="202">
        <f>IF(N175="základní",J175,0)</f>
        <v>0</v>
      </c>
      <c r="BF175" s="202">
        <f>IF(N175="snížená",J175,0)</f>
        <v>0</v>
      </c>
      <c r="BG175" s="202">
        <f>IF(N175="zákl. přenesená",J175,0)</f>
        <v>0</v>
      </c>
      <c r="BH175" s="202">
        <f>IF(N175="sníž. přenesená",J175,0)</f>
        <v>0</v>
      </c>
      <c r="BI175" s="202">
        <f>IF(N175="nulová",J175,0)</f>
        <v>0</v>
      </c>
      <c r="BJ175" s="17" t="s">
        <v>83</v>
      </c>
      <c r="BK175" s="202">
        <f>ROUND(I175*H175,2)</f>
        <v>0</v>
      </c>
      <c r="BL175" s="17" t="s">
        <v>153</v>
      </c>
      <c r="BM175" s="201" t="s">
        <v>298</v>
      </c>
    </row>
    <row r="176" spans="1:65" s="2" customFormat="1">
      <c r="A176" s="34"/>
      <c r="B176" s="35"/>
      <c r="C176" s="36"/>
      <c r="D176" s="203" t="s">
        <v>141</v>
      </c>
      <c r="E176" s="36"/>
      <c r="F176" s="204" t="s">
        <v>299</v>
      </c>
      <c r="G176" s="36"/>
      <c r="H176" s="36"/>
      <c r="I176" s="108"/>
      <c r="J176" s="36"/>
      <c r="K176" s="36"/>
      <c r="L176" s="39"/>
      <c r="M176" s="205"/>
      <c r="N176" s="206"/>
      <c r="O176" s="64"/>
      <c r="P176" s="64"/>
      <c r="Q176" s="64"/>
      <c r="R176" s="64"/>
      <c r="S176" s="64"/>
      <c r="T176" s="65"/>
      <c r="U176" s="34"/>
      <c r="V176" s="34"/>
      <c r="W176" s="34"/>
      <c r="X176" s="34"/>
      <c r="Y176" s="34"/>
      <c r="Z176" s="34"/>
      <c r="AA176" s="34"/>
      <c r="AB176" s="34"/>
      <c r="AC176" s="34"/>
      <c r="AD176" s="34"/>
      <c r="AE176" s="34"/>
      <c r="AT176" s="17" t="s">
        <v>141</v>
      </c>
      <c r="AU176" s="17" t="s">
        <v>83</v>
      </c>
    </row>
    <row r="177" spans="1:65" s="2" customFormat="1" ht="19.5">
      <c r="A177" s="34"/>
      <c r="B177" s="35"/>
      <c r="C177" s="36"/>
      <c r="D177" s="203" t="s">
        <v>203</v>
      </c>
      <c r="E177" s="36"/>
      <c r="F177" s="207" t="s">
        <v>300</v>
      </c>
      <c r="G177" s="36"/>
      <c r="H177" s="36"/>
      <c r="I177" s="108"/>
      <c r="J177" s="36"/>
      <c r="K177" s="36"/>
      <c r="L177" s="39"/>
      <c r="M177" s="205"/>
      <c r="N177" s="206"/>
      <c r="O177" s="64"/>
      <c r="P177" s="64"/>
      <c r="Q177" s="64"/>
      <c r="R177" s="64"/>
      <c r="S177" s="64"/>
      <c r="T177" s="65"/>
      <c r="U177" s="34"/>
      <c r="V177" s="34"/>
      <c r="W177" s="34"/>
      <c r="X177" s="34"/>
      <c r="Y177" s="34"/>
      <c r="Z177" s="34"/>
      <c r="AA177" s="34"/>
      <c r="AB177" s="34"/>
      <c r="AC177" s="34"/>
      <c r="AD177" s="34"/>
      <c r="AE177" s="34"/>
      <c r="AT177" s="17" t="s">
        <v>203</v>
      </c>
      <c r="AU177" s="17" t="s">
        <v>83</v>
      </c>
    </row>
    <row r="178" spans="1:65" s="2" customFormat="1" ht="16.5" customHeight="1">
      <c r="A178" s="34"/>
      <c r="B178" s="35"/>
      <c r="C178" s="190" t="s">
        <v>301</v>
      </c>
      <c r="D178" s="190" t="s">
        <v>134</v>
      </c>
      <c r="E178" s="191" t="s">
        <v>302</v>
      </c>
      <c r="F178" s="192" t="s">
        <v>303</v>
      </c>
      <c r="G178" s="193" t="s">
        <v>137</v>
      </c>
      <c r="H178" s="194">
        <v>1</v>
      </c>
      <c r="I178" s="195"/>
      <c r="J178" s="196">
        <f>ROUND(I178*H178,2)</f>
        <v>0</v>
      </c>
      <c r="K178" s="192" t="s">
        <v>138</v>
      </c>
      <c r="L178" s="39"/>
      <c r="M178" s="197" t="s">
        <v>19</v>
      </c>
      <c r="N178" s="198" t="s">
        <v>46</v>
      </c>
      <c r="O178" s="64"/>
      <c r="P178" s="199">
        <f>O178*H178</f>
        <v>0</v>
      </c>
      <c r="Q178" s="199">
        <v>0</v>
      </c>
      <c r="R178" s="199">
        <f>Q178*H178</f>
        <v>0</v>
      </c>
      <c r="S178" s="199">
        <v>0</v>
      </c>
      <c r="T178" s="200">
        <f>S178*H178</f>
        <v>0</v>
      </c>
      <c r="U178" s="34"/>
      <c r="V178" s="34"/>
      <c r="W178" s="34"/>
      <c r="X178" s="34"/>
      <c r="Y178" s="34"/>
      <c r="Z178" s="34"/>
      <c r="AA178" s="34"/>
      <c r="AB178" s="34"/>
      <c r="AC178" s="34"/>
      <c r="AD178" s="34"/>
      <c r="AE178" s="34"/>
      <c r="AR178" s="201" t="s">
        <v>157</v>
      </c>
      <c r="AT178" s="201" t="s">
        <v>134</v>
      </c>
      <c r="AU178" s="201" t="s">
        <v>83</v>
      </c>
      <c r="AY178" s="17" t="s">
        <v>130</v>
      </c>
      <c r="BE178" s="202">
        <f>IF(N178="základní",J178,0)</f>
        <v>0</v>
      </c>
      <c r="BF178" s="202">
        <f>IF(N178="snížená",J178,0)</f>
        <v>0</v>
      </c>
      <c r="BG178" s="202">
        <f>IF(N178="zákl. přenesená",J178,0)</f>
        <v>0</v>
      </c>
      <c r="BH178" s="202">
        <f>IF(N178="sníž. přenesená",J178,0)</f>
        <v>0</v>
      </c>
      <c r="BI178" s="202">
        <f>IF(N178="nulová",J178,0)</f>
        <v>0</v>
      </c>
      <c r="BJ178" s="17" t="s">
        <v>83</v>
      </c>
      <c r="BK178" s="202">
        <f>ROUND(I178*H178,2)</f>
        <v>0</v>
      </c>
      <c r="BL178" s="17" t="s">
        <v>157</v>
      </c>
      <c r="BM178" s="201" t="s">
        <v>304</v>
      </c>
    </row>
    <row r="179" spans="1:65" s="2" customFormat="1">
      <c r="A179" s="34"/>
      <c r="B179" s="35"/>
      <c r="C179" s="36"/>
      <c r="D179" s="203" t="s">
        <v>141</v>
      </c>
      <c r="E179" s="36"/>
      <c r="F179" s="204" t="s">
        <v>303</v>
      </c>
      <c r="G179" s="36"/>
      <c r="H179" s="36"/>
      <c r="I179" s="108"/>
      <c r="J179" s="36"/>
      <c r="K179" s="36"/>
      <c r="L179" s="39"/>
      <c r="M179" s="205"/>
      <c r="N179" s="206"/>
      <c r="O179" s="64"/>
      <c r="P179" s="64"/>
      <c r="Q179" s="64"/>
      <c r="R179" s="64"/>
      <c r="S179" s="64"/>
      <c r="T179" s="65"/>
      <c r="U179" s="34"/>
      <c r="V179" s="34"/>
      <c r="W179" s="34"/>
      <c r="X179" s="34"/>
      <c r="Y179" s="34"/>
      <c r="Z179" s="34"/>
      <c r="AA179" s="34"/>
      <c r="AB179" s="34"/>
      <c r="AC179" s="34"/>
      <c r="AD179" s="34"/>
      <c r="AE179" s="34"/>
      <c r="AT179" s="17" t="s">
        <v>141</v>
      </c>
      <c r="AU179" s="17" t="s">
        <v>83</v>
      </c>
    </row>
    <row r="180" spans="1:65" s="2" customFormat="1" ht="30.6" customHeight="1">
      <c r="A180" s="34"/>
      <c r="B180" s="35"/>
      <c r="C180" s="208" t="s">
        <v>305</v>
      </c>
      <c r="D180" s="208" t="s">
        <v>127</v>
      </c>
      <c r="E180" s="209" t="s">
        <v>306</v>
      </c>
      <c r="F180" s="210" t="s">
        <v>307</v>
      </c>
      <c r="G180" s="211" t="s">
        <v>226</v>
      </c>
      <c r="H180" s="212">
        <v>1</v>
      </c>
      <c r="I180" s="213"/>
      <c r="J180" s="214">
        <f>ROUND(I180*H180,2)</f>
        <v>0</v>
      </c>
      <c r="K180" s="210" t="s">
        <v>19</v>
      </c>
      <c r="L180" s="215"/>
      <c r="M180" s="216" t="s">
        <v>19</v>
      </c>
      <c r="N180" s="217" t="s">
        <v>46</v>
      </c>
      <c r="O180" s="64"/>
      <c r="P180" s="199">
        <f>O180*H180</f>
        <v>0</v>
      </c>
      <c r="Q180" s="199">
        <v>0</v>
      </c>
      <c r="R180" s="199">
        <f>Q180*H180</f>
        <v>0</v>
      </c>
      <c r="S180" s="199">
        <v>0</v>
      </c>
      <c r="T180" s="200">
        <f>S180*H180</f>
        <v>0</v>
      </c>
      <c r="U180" s="34"/>
      <c r="V180" s="34"/>
      <c r="W180" s="34"/>
      <c r="X180" s="34"/>
      <c r="Y180" s="34"/>
      <c r="Z180" s="34"/>
      <c r="AA180" s="34"/>
      <c r="AB180" s="34"/>
      <c r="AC180" s="34"/>
      <c r="AD180" s="34"/>
      <c r="AE180" s="34"/>
      <c r="AR180" s="201" t="s">
        <v>154</v>
      </c>
      <c r="AT180" s="201" t="s">
        <v>127</v>
      </c>
      <c r="AU180" s="201" t="s">
        <v>83</v>
      </c>
      <c r="AY180" s="17" t="s">
        <v>130</v>
      </c>
      <c r="BE180" s="202">
        <f>IF(N180="základní",J180,0)</f>
        <v>0</v>
      </c>
      <c r="BF180" s="202">
        <f>IF(N180="snížená",J180,0)</f>
        <v>0</v>
      </c>
      <c r="BG180" s="202">
        <f>IF(N180="zákl. přenesená",J180,0)</f>
        <v>0</v>
      </c>
      <c r="BH180" s="202">
        <f>IF(N180="sníž. přenesená",J180,0)</f>
        <v>0</v>
      </c>
      <c r="BI180" s="202">
        <f>IF(N180="nulová",J180,0)</f>
        <v>0</v>
      </c>
      <c r="BJ180" s="17" t="s">
        <v>83</v>
      </c>
      <c r="BK180" s="202">
        <f>ROUND(I180*H180,2)</f>
        <v>0</v>
      </c>
      <c r="BL180" s="17" t="s">
        <v>153</v>
      </c>
      <c r="BM180" s="201" t="s">
        <v>308</v>
      </c>
    </row>
    <row r="181" spans="1:65" s="2" customFormat="1">
      <c r="A181" s="34"/>
      <c r="B181" s="35"/>
      <c r="C181" s="36"/>
      <c r="D181" s="203" t="s">
        <v>141</v>
      </c>
      <c r="E181" s="36"/>
      <c r="F181" s="204" t="s">
        <v>307</v>
      </c>
      <c r="G181" s="36"/>
      <c r="H181" s="36"/>
      <c r="I181" s="108"/>
      <c r="J181" s="36"/>
      <c r="K181" s="36"/>
      <c r="L181" s="39"/>
      <c r="M181" s="205"/>
      <c r="N181" s="206"/>
      <c r="O181" s="64"/>
      <c r="P181" s="64"/>
      <c r="Q181" s="64"/>
      <c r="R181" s="64"/>
      <c r="S181" s="64"/>
      <c r="T181" s="65"/>
      <c r="U181" s="34"/>
      <c r="V181" s="34"/>
      <c r="W181" s="34"/>
      <c r="X181" s="34"/>
      <c r="Y181" s="34"/>
      <c r="Z181" s="34"/>
      <c r="AA181" s="34"/>
      <c r="AB181" s="34"/>
      <c r="AC181" s="34"/>
      <c r="AD181" s="34"/>
      <c r="AE181" s="34"/>
      <c r="AT181" s="17" t="s">
        <v>141</v>
      </c>
      <c r="AU181" s="17" t="s">
        <v>83</v>
      </c>
    </row>
    <row r="182" spans="1:65" s="2" customFormat="1" ht="19.5">
      <c r="A182" s="34"/>
      <c r="B182" s="35"/>
      <c r="C182" s="36"/>
      <c r="D182" s="203" t="s">
        <v>203</v>
      </c>
      <c r="E182" s="36"/>
      <c r="F182" s="207" t="s">
        <v>309</v>
      </c>
      <c r="G182" s="36"/>
      <c r="H182" s="36"/>
      <c r="I182" s="108"/>
      <c r="J182" s="36"/>
      <c r="K182" s="36"/>
      <c r="L182" s="39"/>
      <c r="M182" s="205"/>
      <c r="N182" s="206"/>
      <c r="O182" s="64"/>
      <c r="P182" s="64"/>
      <c r="Q182" s="64"/>
      <c r="R182" s="64"/>
      <c r="S182" s="64"/>
      <c r="T182" s="65"/>
      <c r="U182" s="34"/>
      <c r="V182" s="34"/>
      <c r="W182" s="34"/>
      <c r="X182" s="34"/>
      <c r="Y182" s="34"/>
      <c r="Z182" s="34"/>
      <c r="AA182" s="34"/>
      <c r="AB182" s="34"/>
      <c r="AC182" s="34"/>
      <c r="AD182" s="34"/>
      <c r="AE182" s="34"/>
      <c r="AT182" s="17" t="s">
        <v>203</v>
      </c>
      <c r="AU182" s="17" t="s">
        <v>83</v>
      </c>
    </row>
    <row r="183" spans="1:65" s="2" customFormat="1" ht="29.45" customHeight="1">
      <c r="A183" s="34"/>
      <c r="B183" s="35"/>
      <c r="C183" s="190" t="s">
        <v>310</v>
      </c>
      <c r="D183" s="190" t="s">
        <v>134</v>
      </c>
      <c r="E183" s="191" t="s">
        <v>311</v>
      </c>
      <c r="F183" s="192" t="s">
        <v>312</v>
      </c>
      <c r="G183" s="193" t="s">
        <v>127</v>
      </c>
      <c r="H183" s="194">
        <v>140</v>
      </c>
      <c r="I183" s="195"/>
      <c r="J183" s="196">
        <f>ROUND(I183*H183,2)</f>
        <v>0</v>
      </c>
      <c r="K183" s="192" t="s">
        <v>138</v>
      </c>
      <c r="L183" s="39"/>
      <c r="M183" s="197" t="s">
        <v>19</v>
      </c>
      <c r="N183" s="198" t="s">
        <v>46</v>
      </c>
      <c r="O183" s="64"/>
      <c r="P183" s="199">
        <f>O183*H183</f>
        <v>0</v>
      </c>
      <c r="Q183" s="199">
        <v>0</v>
      </c>
      <c r="R183" s="199">
        <f>Q183*H183</f>
        <v>0</v>
      </c>
      <c r="S183" s="199">
        <v>0</v>
      </c>
      <c r="T183" s="200">
        <f>S183*H183</f>
        <v>0</v>
      </c>
      <c r="U183" s="34"/>
      <c r="V183" s="34"/>
      <c r="W183" s="34"/>
      <c r="X183" s="34"/>
      <c r="Y183" s="34"/>
      <c r="Z183" s="34"/>
      <c r="AA183" s="34"/>
      <c r="AB183" s="34"/>
      <c r="AC183" s="34"/>
      <c r="AD183" s="34"/>
      <c r="AE183" s="34"/>
      <c r="AR183" s="201" t="s">
        <v>153</v>
      </c>
      <c r="AT183" s="201" t="s">
        <v>134</v>
      </c>
      <c r="AU183" s="201" t="s">
        <v>83</v>
      </c>
      <c r="AY183" s="17" t="s">
        <v>130</v>
      </c>
      <c r="BE183" s="202">
        <f>IF(N183="základní",J183,0)</f>
        <v>0</v>
      </c>
      <c r="BF183" s="202">
        <f>IF(N183="snížená",J183,0)</f>
        <v>0</v>
      </c>
      <c r="BG183" s="202">
        <f>IF(N183="zákl. přenesená",J183,0)</f>
        <v>0</v>
      </c>
      <c r="BH183" s="202">
        <f>IF(N183="sníž. přenesená",J183,0)</f>
        <v>0</v>
      </c>
      <c r="BI183" s="202">
        <f>IF(N183="nulová",J183,0)</f>
        <v>0</v>
      </c>
      <c r="BJ183" s="17" t="s">
        <v>83</v>
      </c>
      <c r="BK183" s="202">
        <f>ROUND(I183*H183,2)</f>
        <v>0</v>
      </c>
      <c r="BL183" s="17" t="s">
        <v>153</v>
      </c>
      <c r="BM183" s="201" t="s">
        <v>313</v>
      </c>
    </row>
    <row r="184" spans="1:65" s="2" customFormat="1" ht="29.25">
      <c r="A184" s="34"/>
      <c r="B184" s="35"/>
      <c r="C184" s="36"/>
      <c r="D184" s="203" t="s">
        <v>141</v>
      </c>
      <c r="E184" s="36"/>
      <c r="F184" s="204" t="s">
        <v>314</v>
      </c>
      <c r="G184" s="36"/>
      <c r="H184" s="36"/>
      <c r="I184" s="108"/>
      <c r="J184" s="36"/>
      <c r="K184" s="36"/>
      <c r="L184" s="39"/>
      <c r="M184" s="205"/>
      <c r="N184" s="206"/>
      <c r="O184" s="64"/>
      <c r="P184" s="64"/>
      <c r="Q184" s="64"/>
      <c r="R184" s="64"/>
      <c r="S184" s="64"/>
      <c r="T184" s="65"/>
      <c r="U184" s="34"/>
      <c r="V184" s="34"/>
      <c r="W184" s="34"/>
      <c r="X184" s="34"/>
      <c r="Y184" s="34"/>
      <c r="Z184" s="34"/>
      <c r="AA184" s="34"/>
      <c r="AB184" s="34"/>
      <c r="AC184" s="34"/>
      <c r="AD184" s="34"/>
      <c r="AE184" s="34"/>
      <c r="AT184" s="17" t="s">
        <v>141</v>
      </c>
      <c r="AU184" s="17" t="s">
        <v>83</v>
      </c>
    </row>
    <row r="185" spans="1:65" s="13" customFormat="1">
      <c r="B185" s="218"/>
      <c r="C185" s="219"/>
      <c r="D185" s="203" t="s">
        <v>150</v>
      </c>
      <c r="E185" s="220" t="s">
        <v>19</v>
      </c>
      <c r="F185" s="221" t="s">
        <v>315</v>
      </c>
      <c r="G185" s="219"/>
      <c r="H185" s="222">
        <v>140</v>
      </c>
      <c r="I185" s="223"/>
      <c r="J185" s="219"/>
      <c r="K185" s="219"/>
      <c r="L185" s="224"/>
      <c r="M185" s="225"/>
      <c r="N185" s="226"/>
      <c r="O185" s="226"/>
      <c r="P185" s="226"/>
      <c r="Q185" s="226"/>
      <c r="R185" s="226"/>
      <c r="S185" s="226"/>
      <c r="T185" s="227"/>
      <c r="AT185" s="228" t="s">
        <v>150</v>
      </c>
      <c r="AU185" s="228" t="s">
        <v>83</v>
      </c>
      <c r="AV185" s="13" t="s">
        <v>86</v>
      </c>
      <c r="AW185" s="13" t="s">
        <v>34</v>
      </c>
      <c r="AX185" s="13" t="s">
        <v>83</v>
      </c>
      <c r="AY185" s="228" t="s">
        <v>130</v>
      </c>
    </row>
    <row r="186" spans="1:65" s="2" customFormat="1" ht="16.5" customHeight="1">
      <c r="A186" s="34"/>
      <c r="B186" s="35"/>
      <c r="C186" s="208" t="s">
        <v>316</v>
      </c>
      <c r="D186" s="208" t="s">
        <v>127</v>
      </c>
      <c r="E186" s="209" t="s">
        <v>317</v>
      </c>
      <c r="F186" s="210" t="s">
        <v>318</v>
      </c>
      <c r="G186" s="211" t="s">
        <v>319</v>
      </c>
      <c r="H186" s="212">
        <v>169.05</v>
      </c>
      <c r="I186" s="213"/>
      <c r="J186" s="214">
        <f>ROUND(I186*H186,2)</f>
        <v>0</v>
      </c>
      <c r="K186" s="210" t="s">
        <v>138</v>
      </c>
      <c r="L186" s="215"/>
      <c r="M186" s="216" t="s">
        <v>19</v>
      </c>
      <c r="N186" s="217" t="s">
        <v>46</v>
      </c>
      <c r="O186" s="64"/>
      <c r="P186" s="199">
        <f>O186*H186</f>
        <v>0</v>
      </c>
      <c r="Q186" s="199">
        <v>1E-3</v>
      </c>
      <c r="R186" s="199">
        <f>Q186*H186</f>
        <v>0.16905000000000001</v>
      </c>
      <c r="S186" s="199">
        <v>0</v>
      </c>
      <c r="T186" s="200">
        <f>S186*H186</f>
        <v>0</v>
      </c>
      <c r="U186" s="34"/>
      <c r="V186" s="34"/>
      <c r="W186" s="34"/>
      <c r="X186" s="34"/>
      <c r="Y186" s="34"/>
      <c r="Z186" s="34"/>
      <c r="AA186" s="34"/>
      <c r="AB186" s="34"/>
      <c r="AC186" s="34"/>
      <c r="AD186" s="34"/>
      <c r="AE186" s="34"/>
      <c r="AR186" s="201" t="s">
        <v>154</v>
      </c>
      <c r="AT186" s="201" t="s">
        <v>127</v>
      </c>
      <c r="AU186" s="201" t="s">
        <v>83</v>
      </c>
      <c r="AY186" s="17" t="s">
        <v>130</v>
      </c>
      <c r="BE186" s="202">
        <f>IF(N186="základní",J186,0)</f>
        <v>0</v>
      </c>
      <c r="BF186" s="202">
        <f>IF(N186="snížená",J186,0)</f>
        <v>0</v>
      </c>
      <c r="BG186" s="202">
        <f>IF(N186="zákl. přenesená",J186,0)</f>
        <v>0</v>
      </c>
      <c r="BH186" s="202">
        <f>IF(N186="sníž. přenesená",J186,0)</f>
        <v>0</v>
      </c>
      <c r="BI186" s="202">
        <f>IF(N186="nulová",J186,0)</f>
        <v>0</v>
      </c>
      <c r="BJ186" s="17" t="s">
        <v>83</v>
      </c>
      <c r="BK186" s="202">
        <f>ROUND(I186*H186,2)</f>
        <v>0</v>
      </c>
      <c r="BL186" s="17" t="s">
        <v>153</v>
      </c>
      <c r="BM186" s="201" t="s">
        <v>320</v>
      </c>
    </row>
    <row r="187" spans="1:65" s="2" customFormat="1">
      <c r="A187" s="34"/>
      <c r="B187" s="35"/>
      <c r="C187" s="36"/>
      <c r="D187" s="203" t="s">
        <v>141</v>
      </c>
      <c r="E187" s="36"/>
      <c r="F187" s="204" t="s">
        <v>318</v>
      </c>
      <c r="G187" s="36"/>
      <c r="H187" s="36"/>
      <c r="I187" s="108"/>
      <c r="J187" s="36"/>
      <c r="K187" s="36"/>
      <c r="L187" s="39"/>
      <c r="M187" s="205"/>
      <c r="N187" s="206"/>
      <c r="O187" s="64"/>
      <c r="P187" s="64"/>
      <c r="Q187" s="64"/>
      <c r="R187" s="64"/>
      <c r="S187" s="64"/>
      <c r="T187" s="65"/>
      <c r="U187" s="34"/>
      <c r="V187" s="34"/>
      <c r="W187" s="34"/>
      <c r="X187" s="34"/>
      <c r="Y187" s="34"/>
      <c r="Z187" s="34"/>
      <c r="AA187" s="34"/>
      <c r="AB187" s="34"/>
      <c r="AC187" s="34"/>
      <c r="AD187" s="34"/>
      <c r="AE187" s="34"/>
      <c r="AT187" s="17" t="s">
        <v>141</v>
      </c>
      <c r="AU187" s="17" t="s">
        <v>83</v>
      </c>
    </row>
    <row r="188" spans="1:65" s="13" customFormat="1">
      <c r="B188" s="218"/>
      <c r="C188" s="219"/>
      <c r="D188" s="203" t="s">
        <v>150</v>
      </c>
      <c r="E188" s="220" t="s">
        <v>19</v>
      </c>
      <c r="F188" s="221" t="s">
        <v>321</v>
      </c>
      <c r="G188" s="219"/>
      <c r="H188" s="222">
        <v>147</v>
      </c>
      <c r="I188" s="223"/>
      <c r="J188" s="219"/>
      <c r="K188" s="219"/>
      <c r="L188" s="224"/>
      <c r="M188" s="225"/>
      <c r="N188" s="226"/>
      <c r="O188" s="226"/>
      <c r="P188" s="226"/>
      <c r="Q188" s="226"/>
      <c r="R188" s="226"/>
      <c r="S188" s="226"/>
      <c r="T188" s="227"/>
      <c r="AT188" s="228" t="s">
        <v>150</v>
      </c>
      <c r="AU188" s="228" t="s">
        <v>83</v>
      </c>
      <c r="AV188" s="13" t="s">
        <v>86</v>
      </c>
      <c r="AW188" s="13" t="s">
        <v>34</v>
      </c>
      <c r="AX188" s="13" t="s">
        <v>83</v>
      </c>
      <c r="AY188" s="228" t="s">
        <v>130</v>
      </c>
    </row>
    <row r="189" spans="1:65" s="13" customFormat="1">
      <c r="B189" s="218"/>
      <c r="C189" s="219"/>
      <c r="D189" s="203" t="s">
        <v>150</v>
      </c>
      <c r="E189" s="219"/>
      <c r="F189" s="221" t="s">
        <v>322</v>
      </c>
      <c r="G189" s="219"/>
      <c r="H189" s="222">
        <v>169.05</v>
      </c>
      <c r="I189" s="223"/>
      <c r="J189" s="219"/>
      <c r="K189" s="219"/>
      <c r="L189" s="224"/>
      <c r="M189" s="225"/>
      <c r="N189" s="226"/>
      <c r="O189" s="226"/>
      <c r="P189" s="226"/>
      <c r="Q189" s="226"/>
      <c r="R189" s="226"/>
      <c r="S189" s="226"/>
      <c r="T189" s="227"/>
      <c r="AT189" s="228" t="s">
        <v>150</v>
      </c>
      <c r="AU189" s="228" t="s">
        <v>83</v>
      </c>
      <c r="AV189" s="13" t="s">
        <v>86</v>
      </c>
      <c r="AW189" s="13" t="s">
        <v>4</v>
      </c>
      <c r="AX189" s="13" t="s">
        <v>83</v>
      </c>
      <c r="AY189" s="228" t="s">
        <v>130</v>
      </c>
    </row>
    <row r="190" spans="1:65" s="2" customFormat="1" ht="30" customHeight="1">
      <c r="A190" s="34"/>
      <c r="B190" s="35"/>
      <c r="C190" s="190" t="s">
        <v>323</v>
      </c>
      <c r="D190" s="190" t="s">
        <v>134</v>
      </c>
      <c r="E190" s="191" t="s">
        <v>324</v>
      </c>
      <c r="F190" s="192" t="s">
        <v>325</v>
      </c>
      <c r="G190" s="193" t="s">
        <v>174</v>
      </c>
      <c r="H190" s="194">
        <v>20.832999999999998</v>
      </c>
      <c r="I190" s="195"/>
      <c r="J190" s="196">
        <f>ROUND(I190*H190,2)</f>
        <v>0</v>
      </c>
      <c r="K190" s="192" t="s">
        <v>138</v>
      </c>
      <c r="L190" s="39"/>
      <c r="M190" s="197" t="s">
        <v>19</v>
      </c>
      <c r="N190" s="198" t="s">
        <v>46</v>
      </c>
      <c r="O190" s="64"/>
      <c r="P190" s="199">
        <f>O190*H190</f>
        <v>0</v>
      </c>
      <c r="Q190" s="199">
        <v>0</v>
      </c>
      <c r="R190" s="199">
        <f>Q190*H190</f>
        <v>0</v>
      </c>
      <c r="S190" s="199">
        <v>0</v>
      </c>
      <c r="T190" s="200">
        <f>S190*H190</f>
        <v>0</v>
      </c>
      <c r="U190" s="34"/>
      <c r="V190" s="34"/>
      <c r="W190" s="34"/>
      <c r="X190" s="34"/>
      <c r="Y190" s="34"/>
      <c r="Z190" s="34"/>
      <c r="AA190" s="34"/>
      <c r="AB190" s="34"/>
      <c r="AC190" s="34"/>
      <c r="AD190" s="34"/>
      <c r="AE190" s="34"/>
      <c r="AR190" s="201" t="s">
        <v>157</v>
      </c>
      <c r="AT190" s="201" t="s">
        <v>134</v>
      </c>
      <c r="AU190" s="201" t="s">
        <v>83</v>
      </c>
      <c r="AY190" s="17" t="s">
        <v>130</v>
      </c>
      <c r="BE190" s="202">
        <f>IF(N190="základní",J190,0)</f>
        <v>0</v>
      </c>
      <c r="BF190" s="202">
        <f>IF(N190="snížená",J190,0)</f>
        <v>0</v>
      </c>
      <c r="BG190" s="202">
        <f>IF(N190="zákl. přenesená",J190,0)</f>
        <v>0</v>
      </c>
      <c r="BH190" s="202">
        <f>IF(N190="sníž. přenesená",J190,0)</f>
        <v>0</v>
      </c>
      <c r="BI190" s="202">
        <f>IF(N190="nulová",J190,0)</f>
        <v>0</v>
      </c>
      <c r="BJ190" s="17" t="s">
        <v>83</v>
      </c>
      <c r="BK190" s="202">
        <f>ROUND(I190*H190,2)</f>
        <v>0</v>
      </c>
      <c r="BL190" s="17" t="s">
        <v>157</v>
      </c>
      <c r="BM190" s="201" t="s">
        <v>326</v>
      </c>
    </row>
    <row r="191" spans="1:65" s="2" customFormat="1" ht="29.25">
      <c r="A191" s="34"/>
      <c r="B191" s="35"/>
      <c r="C191" s="36"/>
      <c r="D191" s="203" t="s">
        <v>141</v>
      </c>
      <c r="E191" s="36"/>
      <c r="F191" s="204" t="s">
        <v>327</v>
      </c>
      <c r="G191" s="36"/>
      <c r="H191" s="36"/>
      <c r="I191" s="108"/>
      <c r="J191" s="36"/>
      <c r="K191" s="36"/>
      <c r="L191" s="39"/>
      <c r="M191" s="205"/>
      <c r="N191" s="206"/>
      <c r="O191" s="64"/>
      <c r="P191" s="64"/>
      <c r="Q191" s="64"/>
      <c r="R191" s="64"/>
      <c r="S191" s="64"/>
      <c r="T191" s="65"/>
      <c r="U191" s="34"/>
      <c r="V191" s="34"/>
      <c r="W191" s="34"/>
      <c r="X191" s="34"/>
      <c r="Y191" s="34"/>
      <c r="Z191" s="34"/>
      <c r="AA191" s="34"/>
      <c r="AB191" s="34"/>
      <c r="AC191" s="34"/>
      <c r="AD191" s="34"/>
      <c r="AE191" s="34"/>
      <c r="AT191" s="17" t="s">
        <v>141</v>
      </c>
      <c r="AU191" s="17" t="s">
        <v>83</v>
      </c>
    </row>
    <row r="192" spans="1:65" s="2" customFormat="1" ht="16.5" customHeight="1">
      <c r="A192" s="34"/>
      <c r="B192" s="35"/>
      <c r="C192" s="208" t="s">
        <v>328</v>
      </c>
      <c r="D192" s="208" t="s">
        <v>127</v>
      </c>
      <c r="E192" s="209" t="s">
        <v>329</v>
      </c>
      <c r="F192" s="210" t="s">
        <v>330</v>
      </c>
      <c r="G192" s="211" t="s">
        <v>319</v>
      </c>
      <c r="H192" s="212">
        <v>37.375</v>
      </c>
      <c r="I192" s="213"/>
      <c r="J192" s="214">
        <f>ROUND(I192*H192,2)</f>
        <v>0</v>
      </c>
      <c r="K192" s="210" t="s">
        <v>138</v>
      </c>
      <c r="L192" s="215"/>
      <c r="M192" s="216" t="s">
        <v>19</v>
      </c>
      <c r="N192" s="217" t="s">
        <v>46</v>
      </c>
      <c r="O192" s="64"/>
      <c r="P192" s="199">
        <f>O192*H192</f>
        <v>0</v>
      </c>
      <c r="Q192" s="199">
        <v>1E-3</v>
      </c>
      <c r="R192" s="199">
        <f>Q192*H192</f>
        <v>3.7374999999999999E-2</v>
      </c>
      <c r="S192" s="199">
        <v>0</v>
      </c>
      <c r="T192" s="200">
        <f>S192*H192</f>
        <v>0</v>
      </c>
      <c r="U192" s="34"/>
      <c r="V192" s="34"/>
      <c r="W192" s="34"/>
      <c r="X192" s="34"/>
      <c r="Y192" s="34"/>
      <c r="Z192" s="34"/>
      <c r="AA192" s="34"/>
      <c r="AB192" s="34"/>
      <c r="AC192" s="34"/>
      <c r="AD192" s="34"/>
      <c r="AE192" s="34"/>
      <c r="AR192" s="201" t="s">
        <v>154</v>
      </c>
      <c r="AT192" s="201" t="s">
        <v>127</v>
      </c>
      <c r="AU192" s="201" t="s">
        <v>83</v>
      </c>
      <c r="AY192" s="17" t="s">
        <v>130</v>
      </c>
      <c r="BE192" s="202">
        <f>IF(N192="základní",J192,0)</f>
        <v>0</v>
      </c>
      <c r="BF192" s="202">
        <f>IF(N192="snížená",J192,0)</f>
        <v>0</v>
      </c>
      <c r="BG192" s="202">
        <f>IF(N192="zákl. přenesená",J192,0)</f>
        <v>0</v>
      </c>
      <c r="BH192" s="202">
        <f>IF(N192="sníž. přenesená",J192,0)</f>
        <v>0</v>
      </c>
      <c r="BI192" s="202">
        <f>IF(N192="nulová",J192,0)</f>
        <v>0</v>
      </c>
      <c r="BJ192" s="17" t="s">
        <v>83</v>
      </c>
      <c r="BK192" s="202">
        <f>ROUND(I192*H192,2)</f>
        <v>0</v>
      </c>
      <c r="BL192" s="17" t="s">
        <v>153</v>
      </c>
      <c r="BM192" s="201" t="s">
        <v>331</v>
      </c>
    </row>
    <row r="193" spans="1:65" s="2" customFormat="1">
      <c r="A193" s="34"/>
      <c r="B193" s="35"/>
      <c r="C193" s="36"/>
      <c r="D193" s="203" t="s">
        <v>141</v>
      </c>
      <c r="E193" s="36"/>
      <c r="F193" s="204" t="s">
        <v>330</v>
      </c>
      <c r="G193" s="36"/>
      <c r="H193" s="36"/>
      <c r="I193" s="108"/>
      <c r="J193" s="36"/>
      <c r="K193" s="36"/>
      <c r="L193" s="39"/>
      <c r="M193" s="205"/>
      <c r="N193" s="206"/>
      <c r="O193" s="64"/>
      <c r="P193" s="64"/>
      <c r="Q193" s="64"/>
      <c r="R193" s="64"/>
      <c r="S193" s="64"/>
      <c r="T193" s="65"/>
      <c r="U193" s="34"/>
      <c r="V193" s="34"/>
      <c r="W193" s="34"/>
      <c r="X193" s="34"/>
      <c r="Y193" s="34"/>
      <c r="Z193" s="34"/>
      <c r="AA193" s="34"/>
      <c r="AB193" s="34"/>
      <c r="AC193" s="34"/>
      <c r="AD193" s="34"/>
      <c r="AE193" s="34"/>
      <c r="AT193" s="17" t="s">
        <v>141</v>
      </c>
      <c r="AU193" s="17" t="s">
        <v>83</v>
      </c>
    </row>
    <row r="194" spans="1:65" s="13" customFormat="1">
      <c r="B194" s="218"/>
      <c r="C194" s="219"/>
      <c r="D194" s="203" t="s">
        <v>150</v>
      </c>
      <c r="E194" s="220" t="s">
        <v>19</v>
      </c>
      <c r="F194" s="221" t="s">
        <v>332</v>
      </c>
      <c r="G194" s="219"/>
      <c r="H194" s="222">
        <v>32.5</v>
      </c>
      <c r="I194" s="223"/>
      <c r="J194" s="219"/>
      <c r="K194" s="219"/>
      <c r="L194" s="224"/>
      <c r="M194" s="225"/>
      <c r="N194" s="226"/>
      <c r="O194" s="226"/>
      <c r="P194" s="226"/>
      <c r="Q194" s="226"/>
      <c r="R194" s="226"/>
      <c r="S194" s="226"/>
      <c r="T194" s="227"/>
      <c r="AT194" s="228" t="s">
        <v>150</v>
      </c>
      <c r="AU194" s="228" t="s">
        <v>83</v>
      </c>
      <c r="AV194" s="13" t="s">
        <v>86</v>
      </c>
      <c r="AW194" s="13" t="s">
        <v>34</v>
      </c>
      <c r="AX194" s="13" t="s">
        <v>83</v>
      </c>
      <c r="AY194" s="228" t="s">
        <v>130</v>
      </c>
    </row>
    <row r="195" spans="1:65" s="13" customFormat="1">
      <c r="B195" s="218"/>
      <c r="C195" s="219"/>
      <c r="D195" s="203" t="s">
        <v>150</v>
      </c>
      <c r="E195" s="219"/>
      <c r="F195" s="221" t="s">
        <v>333</v>
      </c>
      <c r="G195" s="219"/>
      <c r="H195" s="222">
        <v>37.375</v>
      </c>
      <c r="I195" s="223"/>
      <c r="J195" s="219"/>
      <c r="K195" s="219"/>
      <c r="L195" s="224"/>
      <c r="M195" s="225"/>
      <c r="N195" s="226"/>
      <c r="O195" s="226"/>
      <c r="P195" s="226"/>
      <c r="Q195" s="226"/>
      <c r="R195" s="226"/>
      <c r="S195" s="226"/>
      <c r="T195" s="227"/>
      <c r="AT195" s="228" t="s">
        <v>150</v>
      </c>
      <c r="AU195" s="228" t="s">
        <v>83</v>
      </c>
      <c r="AV195" s="13" t="s">
        <v>86</v>
      </c>
      <c r="AW195" s="13" t="s">
        <v>4</v>
      </c>
      <c r="AX195" s="13" t="s">
        <v>83</v>
      </c>
      <c r="AY195" s="228" t="s">
        <v>130</v>
      </c>
    </row>
    <row r="196" spans="1:65" s="2" customFormat="1" ht="16.5" customHeight="1">
      <c r="A196" s="34"/>
      <c r="B196" s="35"/>
      <c r="C196" s="208" t="s">
        <v>334</v>
      </c>
      <c r="D196" s="208" t="s">
        <v>127</v>
      </c>
      <c r="E196" s="209" t="s">
        <v>335</v>
      </c>
      <c r="F196" s="210" t="s">
        <v>336</v>
      </c>
      <c r="G196" s="211" t="s">
        <v>226</v>
      </c>
      <c r="H196" s="212">
        <v>5</v>
      </c>
      <c r="I196" s="213"/>
      <c r="J196" s="214">
        <f>ROUND(I196*H196,2)</f>
        <v>0</v>
      </c>
      <c r="K196" s="210" t="s">
        <v>138</v>
      </c>
      <c r="L196" s="215"/>
      <c r="M196" s="216" t="s">
        <v>19</v>
      </c>
      <c r="N196" s="217" t="s">
        <v>46</v>
      </c>
      <c r="O196" s="64"/>
      <c r="P196" s="199">
        <f>O196*H196</f>
        <v>0</v>
      </c>
      <c r="Q196" s="199">
        <v>1.6000000000000001E-4</v>
      </c>
      <c r="R196" s="199">
        <f>Q196*H196</f>
        <v>8.0000000000000004E-4</v>
      </c>
      <c r="S196" s="199">
        <v>0</v>
      </c>
      <c r="T196" s="200">
        <f>S196*H196</f>
        <v>0</v>
      </c>
      <c r="U196" s="34"/>
      <c r="V196" s="34"/>
      <c r="W196" s="34"/>
      <c r="X196" s="34"/>
      <c r="Y196" s="34"/>
      <c r="Z196" s="34"/>
      <c r="AA196" s="34"/>
      <c r="AB196" s="34"/>
      <c r="AC196" s="34"/>
      <c r="AD196" s="34"/>
      <c r="AE196" s="34"/>
      <c r="AR196" s="201" t="s">
        <v>154</v>
      </c>
      <c r="AT196" s="201" t="s">
        <v>127</v>
      </c>
      <c r="AU196" s="201" t="s">
        <v>83</v>
      </c>
      <c r="AY196" s="17" t="s">
        <v>130</v>
      </c>
      <c r="BE196" s="202">
        <f>IF(N196="základní",J196,0)</f>
        <v>0</v>
      </c>
      <c r="BF196" s="202">
        <f>IF(N196="snížená",J196,0)</f>
        <v>0</v>
      </c>
      <c r="BG196" s="202">
        <f>IF(N196="zákl. přenesená",J196,0)</f>
        <v>0</v>
      </c>
      <c r="BH196" s="202">
        <f>IF(N196="sníž. přenesená",J196,0)</f>
        <v>0</v>
      </c>
      <c r="BI196" s="202">
        <f>IF(N196="nulová",J196,0)</f>
        <v>0</v>
      </c>
      <c r="BJ196" s="17" t="s">
        <v>83</v>
      </c>
      <c r="BK196" s="202">
        <f>ROUND(I196*H196,2)</f>
        <v>0</v>
      </c>
      <c r="BL196" s="17" t="s">
        <v>153</v>
      </c>
      <c r="BM196" s="201" t="s">
        <v>337</v>
      </c>
    </row>
    <row r="197" spans="1:65" s="2" customFormat="1">
      <c r="A197" s="34"/>
      <c r="B197" s="35"/>
      <c r="C197" s="36"/>
      <c r="D197" s="203" t="s">
        <v>141</v>
      </c>
      <c r="E197" s="36"/>
      <c r="F197" s="204" t="s">
        <v>336</v>
      </c>
      <c r="G197" s="36"/>
      <c r="H197" s="36"/>
      <c r="I197" s="108"/>
      <c r="J197" s="36"/>
      <c r="K197" s="36"/>
      <c r="L197" s="39"/>
      <c r="M197" s="205"/>
      <c r="N197" s="206"/>
      <c r="O197" s="64"/>
      <c r="P197" s="64"/>
      <c r="Q197" s="64"/>
      <c r="R197" s="64"/>
      <c r="S197" s="64"/>
      <c r="T197" s="65"/>
      <c r="U197" s="34"/>
      <c r="V197" s="34"/>
      <c r="W197" s="34"/>
      <c r="X197" s="34"/>
      <c r="Y197" s="34"/>
      <c r="Z197" s="34"/>
      <c r="AA197" s="34"/>
      <c r="AB197" s="34"/>
      <c r="AC197" s="34"/>
      <c r="AD197" s="34"/>
      <c r="AE197" s="34"/>
      <c r="AT197" s="17" t="s">
        <v>141</v>
      </c>
      <c r="AU197" s="17" t="s">
        <v>83</v>
      </c>
    </row>
    <row r="198" spans="1:65" s="2" customFormat="1" ht="30" customHeight="1">
      <c r="A198" s="34"/>
      <c r="B198" s="35"/>
      <c r="C198" s="208" t="s">
        <v>338</v>
      </c>
      <c r="D198" s="208" t="s">
        <v>127</v>
      </c>
      <c r="E198" s="209" t="s">
        <v>339</v>
      </c>
      <c r="F198" s="210" t="s">
        <v>340</v>
      </c>
      <c r="G198" s="211" t="s">
        <v>226</v>
      </c>
      <c r="H198" s="212">
        <v>22</v>
      </c>
      <c r="I198" s="213"/>
      <c r="J198" s="214">
        <f>ROUND(I198*H198,2)</f>
        <v>0</v>
      </c>
      <c r="K198" s="210" t="s">
        <v>138</v>
      </c>
      <c r="L198" s="215"/>
      <c r="M198" s="216" t="s">
        <v>19</v>
      </c>
      <c r="N198" s="217" t="s">
        <v>46</v>
      </c>
      <c r="O198" s="64"/>
      <c r="P198" s="199">
        <f>O198*H198</f>
        <v>0</v>
      </c>
      <c r="Q198" s="199">
        <v>2.5999999999999998E-4</v>
      </c>
      <c r="R198" s="199">
        <f>Q198*H198</f>
        <v>5.7199999999999994E-3</v>
      </c>
      <c r="S198" s="199">
        <v>0</v>
      </c>
      <c r="T198" s="200">
        <f>S198*H198</f>
        <v>0</v>
      </c>
      <c r="U198" s="34"/>
      <c r="V198" s="34"/>
      <c r="W198" s="34"/>
      <c r="X198" s="34"/>
      <c r="Y198" s="34"/>
      <c r="Z198" s="34"/>
      <c r="AA198" s="34"/>
      <c r="AB198" s="34"/>
      <c r="AC198" s="34"/>
      <c r="AD198" s="34"/>
      <c r="AE198" s="34"/>
      <c r="AR198" s="201" t="s">
        <v>154</v>
      </c>
      <c r="AT198" s="201" t="s">
        <v>127</v>
      </c>
      <c r="AU198" s="201" t="s">
        <v>83</v>
      </c>
      <c r="AY198" s="17" t="s">
        <v>130</v>
      </c>
      <c r="BE198" s="202">
        <f>IF(N198="základní",J198,0)</f>
        <v>0</v>
      </c>
      <c r="BF198" s="202">
        <f>IF(N198="snížená",J198,0)</f>
        <v>0</v>
      </c>
      <c r="BG198" s="202">
        <f>IF(N198="zákl. přenesená",J198,0)</f>
        <v>0</v>
      </c>
      <c r="BH198" s="202">
        <f>IF(N198="sníž. přenesená",J198,0)</f>
        <v>0</v>
      </c>
      <c r="BI198" s="202">
        <f>IF(N198="nulová",J198,0)</f>
        <v>0</v>
      </c>
      <c r="BJ198" s="17" t="s">
        <v>83</v>
      </c>
      <c r="BK198" s="202">
        <f>ROUND(I198*H198,2)</f>
        <v>0</v>
      </c>
      <c r="BL198" s="17" t="s">
        <v>153</v>
      </c>
      <c r="BM198" s="201" t="s">
        <v>341</v>
      </c>
    </row>
    <row r="199" spans="1:65" s="2" customFormat="1">
      <c r="A199" s="34"/>
      <c r="B199" s="35"/>
      <c r="C199" s="36"/>
      <c r="D199" s="203" t="s">
        <v>141</v>
      </c>
      <c r="E199" s="36"/>
      <c r="F199" s="204" t="s">
        <v>340</v>
      </c>
      <c r="G199" s="36"/>
      <c r="H199" s="36"/>
      <c r="I199" s="108"/>
      <c r="J199" s="36"/>
      <c r="K199" s="36"/>
      <c r="L199" s="39"/>
      <c r="M199" s="205"/>
      <c r="N199" s="206"/>
      <c r="O199" s="64"/>
      <c r="P199" s="64"/>
      <c r="Q199" s="64"/>
      <c r="R199" s="64"/>
      <c r="S199" s="64"/>
      <c r="T199" s="65"/>
      <c r="U199" s="34"/>
      <c r="V199" s="34"/>
      <c r="W199" s="34"/>
      <c r="X199" s="34"/>
      <c r="Y199" s="34"/>
      <c r="Z199" s="34"/>
      <c r="AA199" s="34"/>
      <c r="AB199" s="34"/>
      <c r="AC199" s="34"/>
      <c r="AD199" s="34"/>
      <c r="AE199" s="34"/>
      <c r="AT199" s="17" t="s">
        <v>141</v>
      </c>
      <c r="AU199" s="17" t="s">
        <v>83</v>
      </c>
    </row>
    <row r="200" spans="1:65" s="2" customFormat="1" ht="30" customHeight="1">
      <c r="A200" s="34"/>
      <c r="B200" s="35"/>
      <c r="C200" s="208" t="s">
        <v>342</v>
      </c>
      <c r="D200" s="208" t="s">
        <v>127</v>
      </c>
      <c r="E200" s="209" t="s">
        <v>343</v>
      </c>
      <c r="F200" s="210" t="s">
        <v>344</v>
      </c>
      <c r="G200" s="211" t="s">
        <v>226</v>
      </c>
      <c r="H200" s="212">
        <v>12</v>
      </c>
      <c r="I200" s="213"/>
      <c r="J200" s="214">
        <f>ROUND(I200*H200,2)</f>
        <v>0</v>
      </c>
      <c r="K200" s="210" t="s">
        <v>138</v>
      </c>
      <c r="L200" s="215"/>
      <c r="M200" s="216" t="s">
        <v>19</v>
      </c>
      <c r="N200" s="217" t="s">
        <v>46</v>
      </c>
      <c r="O200" s="64"/>
      <c r="P200" s="199">
        <f>O200*H200</f>
        <v>0</v>
      </c>
      <c r="Q200" s="199">
        <v>6.9999999999999999E-4</v>
      </c>
      <c r="R200" s="199">
        <f>Q200*H200</f>
        <v>8.3999999999999995E-3</v>
      </c>
      <c r="S200" s="199">
        <v>0</v>
      </c>
      <c r="T200" s="200">
        <f>S200*H200</f>
        <v>0</v>
      </c>
      <c r="U200" s="34"/>
      <c r="V200" s="34"/>
      <c r="W200" s="34"/>
      <c r="X200" s="34"/>
      <c r="Y200" s="34"/>
      <c r="Z200" s="34"/>
      <c r="AA200" s="34"/>
      <c r="AB200" s="34"/>
      <c r="AC200" s="34"/>
      <c r="AD200" s="34"/>
      <c r="AE200" s="34"/>
      <c r="AR200" s="201" t="s">
        <v>154</v>
      </c>
      <c r="AT200" s="201" t="s">
        <v>127</v>
      </c>
      <c r="AU200" s="201" t="s">
        <v>83</v>
      </c>
      <c r="AY200" s="17" t="s">
        <v>130</v>
      </c>
      <c r="BE200" s="202">
        <f>IF(N200="základní",J200,0)</f>
        <v>0</v>
      </c>
      <c r="BF200" s="202">
        <f>IF(N200="snížená",J200,0)</f>
        <v>0</v>
      </c>
      <c r="BG200" s="202">
        <f>IF(N200="zákl. přenesená",J200,0)</f>
        <v>0</v>
      </c>
      <c r="BH200" s="202">
        <f>IF(N200="sníž. přenesená",J200,0)</f>
        <v>0</v>
      </c>
      <c r="BI200" s="202">
        <f>IF(N200="nulová",J200,0)</f>
        <v>0</v>
      </c>
      <c r="BJ200" s="17" t="s">
        <v>83</v>
      </c>
      <c r="BK200" s="202">
        <f>ROUND(I200*H200,2)</f>
        <v>0</v>
      </c>
      <c r="BL200" s="17" t="s">
        <v>153</v>
      </c>
      <c r="BM200" s="201" t="s">
        <v>345</v>
      </c>
    </row>
    <row r="201" spans="1:65" s="2" customFormat="1" ht="19.5">
      <c r="A201" s="34"/>
      <c r="B201" s="35"/>
      <c r="C201" s="36"/>
      <c r="D201" s="203" t="s">
        <v>141</v>
      </c>
      <c r="E201" s="36"/>
      <c r="F201" s="204" t="s">
        <v>344</v>
      </c>
      <c r="G201" s="36"/>
      <c r="H201" s="36"/>
      <c r="I201" s="108"/>
      <c r="J201" s="36"/>
      <c r="K201" s="36"/>
      <c r="L201" s="39"/>
      <c r="M201" s="205"/>
      <c r="N201" s="206"/>
      <c r="O201" s="64"/>
      <c r="P201" s="64"/>
      <c r="Q201" s="64"/>
      <c r="R201" s="64"/>
      <c r="S201" s="64"/>
      <c r="T201" s="65"/>
      <c r="U201" s="34"/>
      <c r="V201" s="34"/>
      <c r="W201" s="34"/>
      <c r="X201" s="34"/>
      <c r="Y201" s="34"/>
      <c r="Z201" s="34"/>
      <c r="AA201" s="34"/>
      <c r="AB201" s="34"/>
      <c r="AC201" s="34"/>
      <c r="AD201" s="34"/>
      <c r="AE201" s="34"/>
      <c r="AT201" s="17" t="s">
        <v>141</v>
      </c>
      <c r="AU201" s="17" t="s">
        <v>83</v>
      </c>
    </row>
    <row r="202" spans="1:65" s="2" customFormat="1" ht="31.15" customHeight="1">
      <c r="A202" s="34"/>
      <c r="B202" s="35"/>
      <c r="C202" s="190" t="s">
        <v>346</v>
      </c>
      <c r="D202" s="190" t="s">
        <v>134</v>
      </c>
      <c r="E202" s="191" t="s">
        <v>347</v>
      </c>
      <c r="F202" s="192" t="s">
        <v>348</v>
      </c>
      <c r="G202" s="193" t="s">
        <v>137</v>
      </c>
      <c r="H202" s="194">
        <v>1</v>
      </c>
      <c r="I202" s="195"/>
      <c r="J202" s="196">
        <f>ROUND(I202*H202,2)</f>
        <v>0</v>
      </c>
      <c r="K202" s="192" t="s">
        <v>138</v>
      </c>
      <c r="L202" s="39"/>
      <c r="M202" s="197" t="s">
        <v>19</v>
      </c>
      <c r="N202" s="198" t="s">
        <v>46</v>
      </c>
      <c r="O202" s="64"/>
      <c r="P202" s="199">
        <f>O202*H202</f>
        <v>0</v>
      </c>
      <c r="Q202" s="199">
        <v>0</v>
      </c>
      <c r="R202" s="199">
        <f>Q202*H202</f>
        <v>0</v>
      </c>
      <c r="S202" s="199">
        <v>0</v>
      </c>
      <c r="T202" s="200">
        <f>S202*H202</f>
        <v>0</v>
      </c>
      <c r="U202" s="34"/>
      <c r="V202" s="34"/>
      <c r="W202" s="34"/>
      <c r="X202" s="34"/>
      <c r="Y202" s="34"/>
      <c r="Z202" s="34"/>
      <c r="AA202" s="34"/>
      <c r="AB202" s="34"/>
      <c r="AC202" s="34"/>
      <c r="AD202" s="34"/>
      <c r="AE202" s="34"/>
      <c r="AR202" s="201" t="s">
        <v>157</v>
      </c>
      <c r="AT202" s="201" t="s">
        <v>134</v>
      </c>
      <c r="AU202" s="201" t="s">
        <v>83</v>
      </c>
      <c r="AY202" s="17" t="s">
        <v>130</v>
      </c>
      <c r="BE202" s="202">
        <f>IF(N202="základní",J202,0)</f>
        <v>0</v>
      </c>
      <c r="BF202" s="202">
        <f>IF(N202="snížená",J202,0)</f>
        <v>0</v>
      </c>
      <c r="BG202" s="202">
        <f>IF(N202="zákl. přenesená",J202,0)</f>
        <v>0</v>
      </c>
      <c r="BH202" s="202">
        <f>IF(N202="sníž. přenesená",J202,0)</f>
        <v>0</v>
      </c>
      <c r="BI202" s="202">
        <f>IF(N202="nulová",J202,0)</f>
        <v>0</v>
      </c>
      <c r="BJ202" s="17" t="s">
        <v>83</v>
      </c>
      <c r="BK202" s="202">
        <f>ROUND(I202*H202,2)</f>
        <v>0</v>
      </c>
      <c r="BL202" s="17" t="s">
        <v>157</v>
      </c>
      <c r="BM202" s="201" t="s">
        <v>349</v>
      </c>
    </row>
    <row r="203" spans="1:65" s="2" customFormat="1" ht="29.25">
      <c r="A203" s="34"/>
      <c r="B203" s="35"/>
      <c r="C203" s="36"/>
      <c r="D203" s="203" t="s">
        <v>141</v>
      </c>
      <c r="E203" s="36"/>
      <c r="F203" s="204" t="s">
        <v>350</v>
      </c>
      <c r="G203" s="36"/>
      <c r="H203" s="36"/>
      <c r="I203" s="108"/>
      <c r="J203" s="36"/>
      <c r="K203" s="36"/>
      <c r="L203" s="39"/>
      <c r="M203" s="205"/>
      <c r="N203" s="206"/>
      <c r="O203" s="64"/>
      <c r="P203" s="64"/>
      <c r="Q203" s="64"/>
      <c r="R203" s="64"/>
      <c r="S203" s="64"/>
      <c r="T203" s="65"/>
      <c r="U203" s="34"/>
      <c r="V203" s="34"/>
      <c r="W203" s="34"/>
      <c r="X203" s="34"/>
      <c r="Y203" s="34"/>
      <c r="Z203" s="34"/>
      <c r="AA203" s="34"/>
      <c r="AB203" s="34"/>
      <c r="AC203" s="34"/>
      <c r="AD203" s="34"/>
      <c r="AE203" s="34"/>
      <c r="AT203" s="17" t="s">
        <v>141</v>
      </c>
      <c r="AU203" s="17" t="s">
        <v>83</v>
      </c>
    </row>
    <row r="204" spans="1:65" s="2" customFormat="1" ht="39">
      <c r="A204" s="34"/>
      <c r="B204" s="35"/>
      <c r="C204" s="36"/>
      <c r="D204" s="203" t="s">
        <v>143</v>
      </c>
      <c r="E204" s="36"/>
      <c r="F204" s="207" t="s">
        <v>351</v>
      </c>
      <c r="G204" s="36"/>
      <c r="H204" s="36"/>
      <c r="I204" s="108"/>
      <c r="J204" s="36"/>
      <c r="K204" s="36"/>
      <c r="L204" s="39"/>
      <c r="M204" s="205"/>
      <c r="N204" s="206"/>
      <c r="O204" s="64"/>
      <c r="P204" s="64"/>
      <c r="Q204" s="64"/>
      <c r="R204" s="64"/>
      <c r="S204" s="64"/>
      <c r="T204" s="65"/>
      <c r="U204" s="34"/>
      <c r="V204" s="34"/>
      <c r="W204" s="34"/>
      <c r="X204" s="34"/>
      <c r="Y204" s="34"/>
      <c r="Z204" s="34"/>
      <c r="AA204" s="34"/>
      <c r="AB204" s="34"/>
      <c r="AC204" s="34"/>
      <c r="AD204" s="34"/>
      <c r="AE204" s="34"/>
      <c r="AT204" s="17" t="s">
        <v>143</v>
      </c>
      <c r="AU204" s="17" t="s">
        <v>83</v>
      </c>
    </row>
    <row r="205" spans="1:65" s="2" customFormat="1" ht="29.45" customHeight="1">
      <c r="A205" s="34"/>
      <c r="B205" s="35"/>
      <c r="C205" s="190" t="s">
        <v>352</v>
      </c>
      <c r="D205" s="190" t="s">
        <v>134</v>
      </c>
      <c r="E205" s="191" t="s">
        <v>353</v>
      </c>
      <c r="F205" s="192" t="s">
        <v>354</v>
      </c>
      <c r="G205" s="193" t="s">
        <v>137</v>
      </c>
      <c r="H205" s="194">
        <v>1</v>
      </c>
      <c r="I205" s="195"/>
      <c r="J205" s="196">
        <f>ROUND(I205*H205,2)</f>
        <v>0</v>
      </c>
      <c r="K205" s="192" t="s">
        <v>138</v>
      </c>
      <c r="L205" s="39"/>
      <c r="M205" s="197" t="s">
        <v>19</v>
      </c>
      <c r="N205" s="198" t="s">
        <v>46</v>
      </c>
      <c r="O205" s="64"/>
      <c r="P205" s="199">
        <f>O205*H205</f>
        <v>0</v>
      </c>
      <c r="Q205" s="199">
        <v>0</v>
      </c>
      <c r="R205" s="199">
        <f>Q205*H205</f>
        <v>0</v>
      </c>
      <c r="S205" s="199">
        <v>0</v>
      </c>
      <c r="T205" s="200">
        <f>S205*H205</f>
        <v>0</v>
      </c>
      <c r="U205" s="34"/>
      <c r="V205" s="34"/>
      <c r="W205" s="34"/>
      <c r="X205" s="34"/>
      <c r="Y205" s="34"/>
      <c r="Z205" s="34"/>
      <c r="AA205" s="34"/>
      <c r="AB205" s="34"/>
      <c r="AC205" s="34"/>
      <c r="AD205" s="34"/>
      <c r="AE205" s="34"/>
      <c r="AR205" s="201" t="s">
        <v>157</v>
      </c>
      <c r="AT205" s="201" t="s">
        <v>134</v>
      </c>
      <c r="AU205" s="201" t="s">
        <v>83</v>
      </c>
      <c r="AY205" s="17" t="s">
        <v>130</v>
      </c>
      <c r="BE205" s="202">
        <f>IF(N205="základní",J205,0)</f>
        <v>0</v>
      </c>
      <c r="BF205" s="202">
        <f>IF(N205="snížená",J205,0)</f>
        <v>0</v>
      </c>
      <c r="BG205" s="202">
        <f>IF(N205="zákl. přenesená",J205,0)</f>
        <v>0</v>
      </c>
      <c r="BH205" s="202">
        <f>IF(N205="sníž. přenesená",J205,0)</f>
        <v>0</v>
      </c>
      <c r="BI205" s="202">
        <f>IF(N205="nulová",J205,0)</f>
        <v>0</v>
      </c>
      <c r="BJ205" s="17" t="s">
        <v>83</v>
      </c>
      <c r="BK205" s="202">
        <f>ROUND(I205*H205,2)</f>
        <v>0</v>
      </c>
      <c r="BL205" s="17" t="s">
        <v>157</v>
      </c>
      <c r="BM205" s="201" t="s">
        <v>355</v>
      </c>
    </row>
    <row r="206" spans="1:65" s="2" customFormat="1">
      <c r="A206" s="34"/>
      <c r="B206" s="35"/>
      <c r="C206" s="36"/>
      <c r="D206" s="203" t="s">
        <v>141</v>
      </c>
      <c r="E206" s="36"/>
      <c r="F206" s="204" t="s">
        <v>354</v>
      </c>
      <c r="G206" s="36"/>
      <c r="H206" s="36"/>
      <c r="I206" s="108"/>
      <c r="J206" s="36"/>
      <c r="K206" s="36"/>
      <c r="L206" s="39"/>
      <c r="M206" s="205"/>
      <c r="N206" s="206"/>
      <c r="O206" s="64"/>
      <c r="P206" s="64"/>
      <c r="Q206" s="64"/>
      <c r="R206" s="64"/>
      <c r="S206" s="64"/>
      <c r="T206" s="65"/>
      <c r="U206" s="34"/>
      <c r="V206" s="34"/>
      <c r="W206" s="34"/>
      <c r="X206" s="34"/>
      <c r="Y206" s="34"/>
      <c r="Z206" s="34"/>
      <c r="AA206" s="34"/>
      <c r="AB206" s="34"/>
      <c r="AC206" s="34"/>
      <c r="AD206" s="34"/>
      <c r="AE206" s="34"/>
      <c r="AT206" s="17" t="s">
        <v>141</v>
      </c>
      <c r="AU206" s="17" t="s">
        <v>83</v>
      </c>
    </row>
    <row r="207" spans="1:65" s="2" customFormat="1" ht="27.6" customHeight="1">
      <c r="A207" s="34"/>
      <c r="B207" s="35"/>
      <c r="C207" s="190" t="s">
        <v>356</v>
      </c>
      <c r="D207" s="190" t="s">
        <v>134</v>
      </c>
      <c r="E207" s="191" t="s">
        <v>357</v>
      </c>
      <c r="F207" s="192" t="s">
        <v>358</v>
      </c>
      <c r="G207" s="193" t="s">
        <v>137</v>
      </c>
      <c r="H207" s="194">
        <v>3</v>
      </c>
      <c r="I207" s="195"/>
      <c r="J207" s="196">
        <f>ROUND(I207*H207,2)</f>
        <v>0</v>
      </c>
      <c r="K207" s="192" t="s">
        <v>138</v>
      </c>
      <c r="L207" s="39"/>
      <c r="M207" s="197" t="s">
        <v>19</v>
      </c>
      <c r="N207" s="198" t="s">
        <v>46</v>
      </c>
      <c r="O207" s="64"/>
      <c r="P207" s="199">
        <f>O207*H207</f>
        <v>0</v>
      </c>
      <c r="Q207" s="199">
        <v>0</v>
      </c>
      <c r="R207" s="199">
        <f>Q207*H207</f>
        <v>0</v>
      </c>
      <c r="S207" s="199">
        <v>0</v>
      </c>
      <c r="T207" s="200">
        <f>S207*H207</f>
        <v>0</v>
      </c>
      <c r="U207" s="34"/>
      <c r="V207" s="34"/>
      <c r="W207" s="34"/>
      <c r="X207" s="34"/>
      <c r="Y207" s="34"/>
      <c r="Z207" s="34"/>
      <c r="AA207" s="34"/>
      <c r="AB207" s="34"/>
      <c r="AC207" s="34"/>
      <c r="AD207" s="34"/>
      <c r="AE207" s="34"/>
      <c r="AR207" s="201" t="s">
        <v>157</v>
      </c>
      <c r="AT207" s="201" t="s">
        <v>134</v>
      </c>
      <c r="AU207" s="201" t="s">
        <v>83</v>
      </c>
      <c r="AY207" s="17" t="s">
        <v>130</v>
      </c>
      <c r="BE207" s="202">
        <f>IF(N207="základní",J207,0)</f>
        <v>0</v>
      </c>
      <c r="BF207" s="202">
        <f>IF(N207="snížená",J207,0)</f>
        <v>0</v>
      </c>
      <c r="BG207" s="202">
        <f>IF(N207="zákl. přenesená",J207,0)</f>
        <v>0</v>
      </c>
      <c r="BH207" s="202">
        <f>IF(N207="sníž. přenesená",J207,0)</f>
        <v>0</v>
      </c>
      <c r="BI207" s="202">
        <f>IF(N207="nulová",J207,0)</f>
        <v>0</v>
      </c>
      <c r="BJ207" s="17" t="s">
        <v>83</v>
      </c>
      <c r="BK207" s="202">
        <f>ROUND(I207*H207,2)</f>
        <v>0</v>
      </c>
      <c r="BL207" s="17" t="s">
        <v>157</v>
      </c>
      <c r="BM207" s="201" t="s">
        <v>359</v>
      </c>
    </row>
    <row r="208" spans="1:65" s="2" customFormat="1" ht="19.5">
      <c r="A208" s="34"/>
      <c r="B208" s="35"/>
      <c r="C208" s="36"/>
      <c r="D208" s="203" t="s">
        <v>141</v>
      </c>
      <c r="E208" s="36"/>
      <c r="F208" s="204" t="s">
        <v>360</v>
      </c>
      <c r="G208" s="36"/>
      <c r="H208" s="36"/>
      <c r="I208" s="108"/>
      <c r="J208" s="36"/>
      <c r="K208" s="36"/>
      <c r="L208" s="39"/>
      <c r="M208" s="205"/>
      <c r="N208" s="206"/>
      <c r="O208" s="64"/>
      <c r="P208" s="64"/>
      <c r="Q208" s="64"/>
      <c r="R208" s="64"/>
      <c r="S208" s="64"/>
      <c r="T208" s="65"/>
      <c r="U208" s="34"/>
      <c r="V208" s="34"/>
      <c r="W208" s="34"/>
      <c r="X208" s="34"/>
      <c r="Y208" s="34"/>
      <c r="Z208" s="34"/>
      <c r="AA208" s="34"/>
      <c r="AB208" s="34"/>
      <c r="AC208" s="34"/>
      <c r="AD208" s="34"/>
      <c r="AE208" s="34"/>
      <c r="AT208" s="17" t="s">
        <v>141</v>
      </c>
      <c r="AU208" s="17" t="s">
        <v>83</v>
      </c>
    </row>
    <row r="209" spans="1:65" s="2" customFormat="1" ht="27.6" customHeight="1">
      <c r="A209" s="34"/>
      <c r="B209" s="35"/>
      <c r="C209" s="190" t="s">
        <v>361</v>
      </c>
      <c r="D209" s="190" t="s">
        <v>134</v>
      </c>
      <c r="E209" s="191" t="s">
        <v>362</v>
      </c>
      <c r="F209" s="192" t="s">
        <v>363</v>
      </c>
      <c r="G209" s="193" t="s">
        <v>137</v>
      </c>
      <c r="H209" s="194">
        <v>1</v>
      </c>
      <c r="I209" s="195"/>
      <c r="J209" s="196">
        <f>ROUND(I209*H209,2)</f>
        <v>0</v>
      </c>
      <c r="K209" s="192" t="s">
        <v>138</v>
      </c>
      <c r="L209" s="39"/>
      <c r="M209" s="197" t="s">
        <v>19</v>
      </c>
      <c r="N209" s="198" t="s">
        <v>46</v>
      </c>
      <c r="O209" s="64"/>
      <c r="P209" s="199">
        <f>O209*H209</f>
        <v>0</v>
      </c>
      <c r="Q209" s="199">
        <v>0</v>
      </c>
      <c r="R209" s="199">
        <f>Q209*H209</f>
        <v>0</v>
      </c>
      <c r="S209" s="199">
        <v>0</v>
      </c>
      <c r="T209" s="200">
        <f>S209*H209</f>
        <v>0</v>
      </c>
      <c r="U209" s="34"/>
      <c r="V209" s="34"/>
      <c r="W209" s="34"/>
      <c r="X209" s="34"/>
      <c r="Y209" s="34"/>
      <c r="Z209" s="34"/>
      <c r="AA209" s="34"/>
      <c r="AB209" s="34"/>
      <c r="AC209" s="34"/>
      <c r="AD209" s="34"/>
      <c r="AE209" s="34"/>
      <c r="AR209" s="201" t="s">
        <v>157</v>
      </c>
      <c r="AT209" s="201" t="s">
        <v>134</v>
      </c>
      <c r="AU209" s="201" t="s">
        <v>83</v>
      </c>
      <c r="AY209" s="17" t="s">
        <v>130</v>
      </c>
      <c r="BE209" s="202">
        <f>IF(N209="základní",J209,0)</f>
        <v>0</v>
      </c>
      <c r="BF209" s="202">
        <f>IF(N209="snížená",J209,0)</f>
        <v>0</v>
      </c>
      <c r="BG209" s="202">
        <f>IF(N209="zákl. přenesená",J209,0)</f>
        <v>0</v>
      </c>
      <c r="BH209" s="202">
        <f>IF(N209="sníž. přenesená",J209,0)</f>
        <v>0</v>
      </c>
      <c r="BI209" s="202">
        <f>IF(N209="nulová",J209,0)</f>
        <v>0</v>
      </c>
      <c r="BJ209" s="17" t="s">
        <v>83</v>
      </c>
      <c r="BK209" s="202">
        <f>ROUND(I209*H209,2)</f>
        <v>0</v>
      </c>
      <c r="BL209" s="17" t="s">
        <v>157</v>
      </c>
      <c r="BM209" s="201" t="s">
        <v>364</v>
      </c>
    </row>
    <row r="210" spans="1:65" s="2" customFormat="1">
      <c r="A210" s="34"/>
      <c r="B210" s="35"/>
      <c r="C210" s="36"/>
      <c r="D210" s="203" t="s">
        <v>141</v>
      </c>
      <c r="E210" s="36"/>
      <c r="F210" s="204" t="s">
        <v>365</v>
      </c>
      <c r="G210" s="36"/>
      <c r="H210" s="36"/>
      <c r="I210" s="108"/>
      <c r="J210" s="36"/>
      <c r="K210" s="36"/>
      <c r="L210" s="39"/>
      <c r="M210" s="205"/>
      <c r="N210" s="206"/>
      <c r="O210" s="64"/>
      <c r="P210" s="64"/>
      <c r="Q210" s="64"/>
      <c r="R210" s="64"/>
      <c r="S210" s="64"/>
      <c r="T210" s="65"/>
      <c r="U210" s="34"/>
      <c r="V210" s="34"/>
      <c r="W210" s="34"/>
      <c r="X210" s="34"/>
      <c r="Y210" s="34"/>
      <c r="Z210" s="34"/>
      <c r="AA210" s="34"/>
      <c r="AB210" s="34"/>
      <c r="AC210" s="34"/>
      <c r="AD210" s="34"/>
      <c r="AE210" s="34"/>
      <c r="AT210" s="17" t="s">
        <v>141</v>
      </c>
      <c r="AU210" s="17" t="s">
        <v>83</v>
      </c>
    </row>
    <row r="211" spans="1:65" s="2" customFormat="1" ht="30" customHeight="1">
      <c r="A211" s="34"/>
      <c r="B211" s="35"/>
      <c r="C211" s="190" t="s">
        <v>366</v>
      </c>
      <c r="D211" s="190" t="s">
        <v>134</v>
      </c>
      <c r="E211" s="191" t="s">
        <v>367</v>
      </c>
      <c r="F211" s="192" t="s">
        <v>368</v>
      </c>
      <c r="G211" s="193" t="s">
        <v>137</v>
      </c>
      <c r="H211" s="194">
        <v>4</v>
      </c>
      <c r="I211" s="195"/>
      <c r="J211" s="196">
        <f>ROUND(I211*H211,2)</f>
        <v>0</v>
      </c>
      <c r="K211" s="192" t="s">
        <v>138</v>
      </c>
      <c r="L211" s="39"/>
      <c r="M211" s="197" t="s">
        <v>19</v>
      </c>
      <c r="N211" s="198" t="s">
        <v>46</v>
      </c>
      <c r="O211" s="64"/>
      <c r="P211" s="199">
        <f>O211*H211</f>
        <v>0</v>
      </c>
      <c r="Q211" s="199">
        <v>0</v>
      </c>
      <c r="R211" s="199">
        <f>Q211*H211</f>
        <v>0</v>
      </c>
      <c r="S211" s="199">
        <v>0</v>
      </c>
      <c r="T211" s="200">
        <f>S211*H211</f>
        <v>0</v>
      </c>
      <c r="U211" s="34"/>
      <c r="V211" s="34"/>
      <c r="W211" s="34"/>
      <c r="X211" s="34"/>
      <c r="Y211" s="34"/>
      <c r="Z211" s="34"/>
      <c r="AA211" s="34"/>
      <c r="AB211" s="34"/>
      <c r="AC211" s="34"/>
      <c r="AD211" s="34"/>
      <c r="AE211" s="34"/>
      <c r="AR211" s="201" t="s">
        <v>157</v>
      </c>
      <c r="AT211" s="201" t="s">
        <v>134</v>
      </c>
      <c r="AU211" s="201" t="s">
        <v>83</v>
      </c>
      <c r="AY211" s="17" t="s">
        <v>130</v>
      </c>
      <c r="BE211" s="202">
        <f>IF(N211="základní",J211,0)</f>
        <v>0</v>
      </c>
      <c r="BF211" s="202">
        <f>IF(N211="snížená",J211,0)</f>
        <v>0</v>
      </c>
      <c r="BG211" s="202">
        <f>IF(N211="zákl. přenesená",J211,0)</f>
        <v>0</v>
      </c>
      <c r="BH211" s="202">
        <f>IF(N211="sníž. přenesená",J211,0)</f>
        <v>0</v>
      </c>
      <c r="BI211" s="202">
        <f>IF(N211="nulová",J211,0)</f>
        <v>0</v>
      </c>
      <c r="BJ211" s="17" t="s">
        <v>83</v>
      </c>
      <c r="BK211" s="202">
        <f>ROUND(I211*H211,2)</f>
        <v>0</v>
      </c>
      <c r="BL211" s="17" t="s">
        <v>157</v>
      </c>
      <c r="BM211" s="201" t="s">
        <v>369</v>
      </c>
    </row>
    <row r="212" spans="1:65" s="2" customFormat="1" ht="19.5">
      <c r="A212" s="34"/>
      <c r="B212" s="35"/>
      <c r="C212" s="36"/>
      <c r="D212" s="203" t="s">
        <v>141</v>
      </c>
      <c r="E212" s="36"/>
      <c r="F212" s="204" t="s">
        <v>370</v>
      </c>
      <c r="G212" s="36"/>
      <c r="H212" s="36"/>
      <c r="I212" s="108"/>
      <c r="J212" s="36"/>
      <c r="K212" s="36"/>
      <c r="L212" s="39"/>
      <c r="M212" s="205"/>
      <c r="N212" s="206"/>
      <c r="O212" s="64"/>
      <c r="P212" s="64"/>
      <c r="Q212" s="64"/>
      <c r="R212" s="64"/>
      <c r="S212" s="64"/>
      <c r="T212" s="65"/>
      <c r="U212" s="34"/>
      <c r="V212" s="34"/>
      <c r="W212" s="34"/>
      <c r="X212" s="34"/>
      <c r="Y212" s="34"/>
      <c r="Z212" s="34"/>
      <c r="AA212" s="34"/>
      <c r="AB212" s="34"/>
      <c r="AC212" s="34"/>
      <c r="AD212" s="34"/>
      <c r="AE212" s="34"/>
      <c r="AT212" s="17" t="s">
        <v>141</v>
      </c>
      <c r="AU212" s="17" t="s">
        <v>83</v>
      </c>
    </row>
    <row r="213" spans="1:65" s="2" customFormat="1" ht="28.15" customHeight="1">
      <c r="A213" s="34"/>
      <c r="B213" s="35"/>
      <c r="C213" s="190" t="s">
        <v>371</v>
      </c>
      <c r="D213" s="190" t="s">
        <v>134</v>
      </c>
      <c r="E213" s="191" t="s">
        <v>372</v>
      </c>
      <c r="F213" s="192" t="s">
        <v>373</v>
      </c>
      <c r="G213" s="193" t="s">
        <v>137</v>
      </c>
      <c r="H213" s="194">
        <v>1</v>
      </c>
      <c r="I213" s="195"/>
      <c r="J213" s="196">
        <f>ROUND(I213*H213,2)</f>
        <v>0</v>
      </c>
      <c r="K213" s="192" t="s">
        <v>138</v>
      </c>
      <c r="L213" s="39"/>
      <c r="M213" s="197" t="s">
        <v>19</v>
      </c>
      <c r="N213" s="198" t="s">
        <v>46</v>
      </c>
      <c r="O213" s="64"/>
      <c r="P213" s="199">
        <f>O213*H213</f>
        <v>0</v>
      </c>
      <c r="Q213" s="199">
        <v>0</v>
      </c>
      <c r="R213" s="199">
        <f>Q213*H213</f>
        <v>0</v>
      </c>
      <c r="S213" s="199">
        <v>0</v>
      </c>
      <c r="T213" s="200">
        <f>S213*H213</f>
        <v>0</v>
      </c>
      <c r="U213" s="34"/>
      <c r="V213" s="34"/>
      <c r="W213" s="34"/>
      <c r="X213" s="34"/>
      <c r="Y213" s="34"/>
      <c r="Z213" s="34"/>
      <c r="AA213" s="34"/>
      <c r="AB213" s="34"/>
      <c r="AC213" s="34"/>
      <c r="AD213" s="34"/>
      <c r="AE213" s="34"/>
      <c r="AR213" s="201" t="s">
        <v>157</v>
      </c>
      <c r="AT213" s="201" t="s">
        <v>134</v>
      </c>
      <c r="AU213" s="201" t="s">
        <v>83</v>
      </c>
      <c r="AY213" s="17" t="s">
        <v>130</v>
      </c>
      <c r="BE213" s="202">
        <f>IF(N213="základní",J213,0)</f>
        <v>0</v>
      </c>
      <c r="BF213" s="202">
        <f>IF(N213="snížená",J213,0)</f>
        <v>0</v>
      </c>
      <c r="BG213" s="202">
        <f>IF(N213="zákl. přenesená",J213,0)</f>
        <v>0</v>
      </c>
      <c r="BH213" s="202">
        <f>IF(N213="sníž. přenesená",J213,0)</f>
        <v>0</v>
      </c>
      <c r="BI213" s="202">
        <f>IF(N213="nulová",J213,0)</f>
        <v>0</v>
      </c>
      <c r="BJ213" s="17" t="s">
        <v>83</v>
      </c>
      <c r="BK213" s="202">
        <f>ROUND(I213*H213,2)</f>
        <v>0</v>
      </c>
      <c r="BL213" s="17" t="s">
        <v>157</v>
      </c>
      <c r="BM213" s="201" t="s">
        <v>374</v>
      </c>
    </row>
    <row r="214" spans="1:65" s="2" customFormat="1" ht="19.5">
      <c r="A214" s="34"/>
      <c r="B214" s="35"/>
      <c r="C214" s="36"/>
      <c r="D214" s="203" t="s">
        <v>141</v>
      </c>
      <c r="E214" s="36"/>
      <c r="F214" s="204" t="s">
        <v>375</v>
      </c>
      <c r="G214" s="36"/>
      <c r="H214" s="36"/>
      <c r="I214" s="108"/>
      <c r="J214" s="36"/>
      <c r="K214" s="36"/>
      <c r="L214" s="39"/>
      <c r="M214" s="205"/>
      <c r="N214" s="206"/>
      <c r="O214" s="64"/>
      <c r="P214" s="64"/>
      <c r="Q214" s="64"/>
      <c r="R214" s="64"/>
      <c r="S214" s="64"/>
      <c r="T214" s="65"/>
      <c r="U214" s="34"/>
      <c r="V214" s="34"/>
      <c r="W214" s="34"/>
      <c r="X214" s="34"/>
      <c r="Y214" s="34"/>
      <c r="Z214" s="34"/>
      <c r="AA214" s="34"/>
      <c r="AB214" s="34"/>
      <c r="AC214" s="34"/>
      <c r="AD214" s="34"/>
      <c r="AE214" s="34"/>
      <c r="AT214" s="17" t="s">
        <v>141</v>
      </c>
      <c r="AU214" s="17" t="s">
        <v>83</v>
      </c>
    </row>
    <row r="215" spans="1:65" s="2" customFormat="1" ht="29.45" customHeight="1">
      <c r="A215" s="34"/>
      <c r="B215" s="35"/>
      <c r="C215" s="190" t="s">
        <v>376</v>
      </c>
      <c r="D215" s="190" t="s">
        <v>134</v>
      </c>
      <c r="E215" s="191" t="s">
        <v>377</v>
      </c>
      <c r="F215" s="192" t="s">
        <v>378</v>
      </c>
      <c r="G215" s="193" t="s">
        <v>127</v>
      </c>
      <c r="H215" s="194">
        <v>90</v>
      </c>
      <c r="I215" s="195"/>
      <c r="J215" s="196">
        <f>ROUND(I215*H215,2)</f>
        <v>0</v>
      </c>
      <c r="K215" s="192" t="s">
        <v>138</v>
      </c>
      <c r="L215" s="39"/>
      <c r="M215" s="197" t="s">
        <v>19</v>
      </c>
      <c r="N215" s="198" t="s">
        <v>46</v>
      </c>
      <c r="O215" s="64"/>
      <c r="P215" s="199">
        <f>O215*H215</f>
        <v>0</v>
      </c>
      <c r="Q215" s="199">
        <v>0</v>
      </c>
      <c r="R215" s="199">
        <f>Q215*H215</f>
        <v>0</v>
      </c>
      <c r="S215" s="199">
        <v>0</v>
      </c>
      <c r="T215" s="200">
        <f>S215*H215</f>
        <v>0</v>
      </c>
      <c r="U215" s="34"/>
      <c r="V215" s="34"/>
      <c r="W215" s="34"/>
      <c r="X215" s="34"/>
      <c r="Y215" s="34"/>
      <c r="Z215" s="34"/>
      <c r="AA215" s="34"/>
      <c r="AB215" s="34"/>
      <c r="AC215" s="34"/>
      <c r="AD215" s="34"/>
      <c r="AE215" s="34"/>
      <c r="AR215" s="201" t="s">
        <v>153</v>
      </c>
      <c r="AT215" s="201" t="s">
        <v>134</v>
      </c>
      <c r="AU215" s="201" t="s">
        <v>83</v>
      </c>
      <c r="AY215" s="17" t="s">
        <v>130</v>
      </c>
      <c r="BE215" s="202">
        <f>IF(N215="základní",J215,0)</f>
        <v>0</v>
      </c>
      <c r="BF215" s="202">
        <f>IF(N215="snížená",J215,0)</f>
        <v>0</v>
      </c>
      <c r="BG215" s="202">
        <f>IF(N215="zákl. přenesená",J215,0)</f>
        <v>0</v>
      </c>
      <c r="BH215" s="202">
        <f>IF(N215="sníž. přenesená",J215,0)</f>
        <v>0</v>
      </c>
      <c r="BI215" s="202">
        <f>IF(N215="nulová",J215,0)</f>
        <v>0</v>
      </c>
      <c r="BJ215" s="17" t="s">
        <v>83</v>
      </c>
      <c r="BK215" s="202">
        <f>ROUND(I215*H215,2)</f>
        <v>0</v>
      </c>
      <c r="BL215" s="17" t="s">
        <v>153</v>
      </c>
      <c r="BM215" s="201" t="s">
        <v>379</v>
      </c>
    </row>
    <row r="216" spans="1:65" s="2" customFormat="1" ht="29.25">
      <c r="A216" s="34"/>
      <c r="B216" s="35"/>
      <c r="C216" s="36"/>
      <c r="D216" s="203" t="s">
        <v>141</v>
      </c>
      <c r="E216" s="36"/>
      <c r="F216" s="204" t="s">
        <v>380</v>
      </c>
      <c r="G216" s="36"/>
      <c r="H216" s="36"/>
      <c r="I216" s="108"/>
      <c r="J216" s="36"/>
      <c r="K216" s="36"/>
      <c r="L216" s="39"/>
      <c r="M216" s="205"/>
      <c r="N216" s="206"/>
      <c r="O216" s="64"/>
      <c r="P216" s="64"/>
      <c r="Q216" s="64"/>
      <c r="R216" s="64"/>
      <c r="S216" s="64"/>
      <c r="T216" s="65"/>
      <c r="U216" s="34"/>
      <c r="V216" s="34"/>
      <c r="W216" s="34"/>
      <c r="X216" s="34"/>
      <c r="Y216" s="34"/>
      <c r="Z216" s="34"/>
      <c r="AA216" s="34"/>
      <c r="AB216" s="34"/>
      <c r="AC216" s="34"/>
      <c r="AD216" s="34"/>
      <c r="AE216" s="34"/>
      <c r="AT216" s="17" t="s">
        <v>141</v>
      </c>
      <c r="AU216" s="17" t="s">
        <v>83</v>
      </c>
    </row>
    <row r="217" spans="1:65" s="2" customFormat="1" ht="16.5" customHeight="1">
      <c r="A217" s="34"/>
      <c r="B217" s="35"/>
      <c r="C217" s="208" t="s">
        <v>381</v>
      </c>
      <c r="D217" s="208" t="s">
        <v>127</v>
      </c>
      <c r="E217" s="209" t="s">
        <v>382</v>
      </c>
      <c r="F217" s="210" t="s">
        <v>383</v>
      </c>
      <c r="G217" s="211" t="s">
        <v>127</v>
      </c>
      <c r="H217" s="212">
        <v>90</v>
      </c>
      <c r="I217" s="213"/>
      <c r="J217" s="214">
        <f>ROUND(I217*H217,2)</f>
        <v>0</v>
      </c>
      <c r="K217" s="210" t="s">
        <v>138</v>
      </c>
      <c r="L217" s="215"/>
      <c r="M217" s="216" t="s">
        <v>19</v>
      </c>
      <c r="N217" s="217" t="s">
        <v>46</v>
      </c>
      <c r="O217" s="64"/>
      <c r="P217" s="199">
        <f>O217*H217</f>
        <v>0</v>
      </c>
      <c r="Q217" s="199">
        <v>1.2E-4</v>
      </c>
      <c r="R217" s="199">
        <f>Q217*H217</f>
        <v>1.0800000000000001E-2</v>
      </c>
      <c r="S217" s="199">
        <v>0</v>
      </c>
      <c r="T217" s="200">
        <f>S217*H217</f>
        <v>0</v>
      </c>
      <c r="U217" s="34"/>
      <c r="V217" s="34"/>
      <c r="W217" s="34"/>
      <c r="X217" s="34"/>
      <c r="Y217" s="34"/>
      <c r="Z217" s="34"/>
      <c r="AA217" s="34"/>
      <c r="AB217" s="34"/>
      <c r="AC217" s="34"/>
      <c r="AD217" s="34"/>
      <c r="AE217" s="34"/>
      <c r="AR217" s="201" t="s">
        <v>154</v>
      </c>
      <c r="AT217" s="201" t="s">
        <v>127</v>
      </c>
      <c r="AU217" s="201" t="s">
        <v>83</v>
      </c>
      <c r="AY217" s="17" t="s">
        <v>130</v>
      </c>
      <c r="BE217" s="202">
        <f>IF(N217="základní",J217,0)</f>
        <v>0</v>
      </c>
      <c r="BF217" s="202">
        <f>IF(N217="snížená",J217,0)</f>
        <v>0</v>
      </c>
      <c r="BG217" s="202">
        <f>IF(N217="zákl. přenesená",J217,0)</f>
        <v>0</v>
      </c>
      <c r="BH217" s="202">
        <f>IF(N217="sníž. přenesená",J217,0)</f>
        <v>0</v>
      </c>
      <c r="BI217" s="202">
        <f>IF(N217="nulová",J217,0)</f>
        <v>0</v>
      </c>
      <c r="BJ217" s="17" t="s">
        <v>83</v>
      </c>
      <c r="BK217" s="202">
        <f>ROUND(I217*H217,2)</f>
        <v>0</v>
      </c>
      <c r="BL217" s="17" t="s">
        <v>153</v>
      </c>
      <c r="BM217" s="201" t="s">
        <v>384</v>
      </c>
    </row>
    <row r="218" spans="1:65" s="2" customFormat="1">
      <c r="A218" s="34"/>
      <c r="B218" s="35"/>
      <c r="C218" s="36"/>
      <c r="D218" s="203" t="s">
        <v>141</v>
      </c>
      <c r="E218" s="36"/>
      <c r="F218" s="204" t="s">
        <v>383</v>
      </c>
      <c r="G218" s="36"/>
      <c r="H218" s="36"/>
      <c r="I218" s="108"/>
      <c r="J218" s="36"/>
      <c r="K218" s="36"/>
      <c r="L218" s="39"/>
      <c r="M218" s="205"/>
      <c r="N218" s="206"/>
      <c r="O218" s="64"/>
      <c r="P218" s="64"/>
      <c r="Q218" s="64"/>
      <c r="R218" s="64"/>
      <c r="S218" s="64"/>
      <c r="T218" s="65"/>
      <c r="U218" s="34"/>
      <c r="V218" s="34"/>
      <c r="W218" s="34"/>
      <c r="X218" s="34"/>
      <c r="Y218" s="34"/>
      <c r="Z218" s="34"/>
      <c r="AA218" s="34"/>
      <c r="AB218" s="34"/>
      <c r="AC218" s="34"/>
      <c r="AD218" s="34"/>
      <c r="AE218" s="34"/>
      <c r="AT218" s="17" t="s">
        <v>141</v>
      </c>
      <c r="AU218" s="17" t="s">
        <v>83</v>
      </c>
    </row>
    <row r="219" spans="1:65" s="13" customFormat="1">
      <c r="B219" s="218"/>
      <c r="C219" s="219"/>
      <c r="D219" s="203" t="s">
        <v>150</v>
      </c>
      <c r="E219" s="220" t="s">
        <v>19</v>
      </c>
      <c r="F219" s="221" t="s">
        <v>385</v>
      </c>
      <c r="G219" s="219"/>
      <c r="H219" s="222">
        <v>90</v>
      </c>
      <c r="I219" s="223"/>
      <c r="J219" s="219"/>
      <c r="K219" s="219"/>
      <c r="L219" s="224"/>
      <c r="M219" s="225"/>
      <c r="N219" s="226"/>
      <c r="O219" s="226"/>
      <c r="P219" s="226"/>
      <c r="Q219" s="226"/>
      <c r="R219" s="226"/>
      <c r="S219" s="226"/>
      <c r="T219" s="227"/>
      <c r="AT219" s="228" t="s">
        <v>150</v>
      </c>
      <c r="AU219" s="228" t="s">
        <v>83</v>
      </c>
      <c r="AV219" s="13" t="s">
        <v>86</v>
      </c>
      <c r="AW219" s="13" t="s">
        <v>34</v>
      </c>
      <c r="AX219" s="13" t="s">
        <v>83</v>
      </c>
      <c r="AY219" s="228" t="s">
        <v>130</v>
      </c>
    </row>
    <row r="220" spans="1:65" s="2" customFormat="1" ht="27.6" customHeight="1">
      <c r="A220" s="34"/>
      <c r="B220" s="35"/>
      <c r="C220" s="190" t="s">
        <v>386</v>
      </c>
      <c r="D220" s="190" t="s">
        <v>134</v>
      </c>
      <c r="E220" s="191" t="s">
        <v>387</v>
      </c>
      <c r="F220" s="192" t="s">
        <v>388</v>
      </c>
      <c r="G220" s="193" t="s">
        <v>174</v>
      </c>
      <c r="H220" s="194">
        <v>185</v>
      </c>
      <c r="I220" s="195"/>
      <c r="J220" s="196">
        <f>ROUND(I220*H220,2)</f>
        <v>0</v>
      </c>
      <c r="K220" s="192" t="s">
        <v>138</v>
      </c>
      <c r="L220" s="39"/>
      <c r="M220" s="197" t="s">
        <v>19</v>
      </c>
      <c r="N220" s="198" t="s">
        <v>46</v>
      </c>
      <c r="O220" s="64"/>
      <c r="P220" s="199">
        <f>O220*H220</f>
        <v>0</v>
      </c>
      <c r="Q220" s="199">
        <v>0</v>
      </c>
      <c r="R220" s="199">
        <f>Q220*H220</f>
        <v>0</v>
      </c>
      <c r="S220" s="199">
        <v>0</v>
      </c>
      <c r="T220" s="200">
        <f>S220*H220</f>
        <v>0</v>
      </c>
      <c r="U220" s="34"/>
      <c r="V220" s="34"/>
      <c r="W220" s="34"/>
      <c r="X220" s="34"/>
      <c r="Y220" s="34"/>
      <c r="Z220" s="34"/>
      <c r="AA220" s="34"/>
      <c r="AB220" s="34"/>
      <c r="AC220" s="34"/>
      <c r="AD220" s="34"/>
      <c r="AE220" s="34"/>
      <c r="AR220" s="201" t="s">
        <v>153</v>
      </c>
      <c r="AT220" s="201" t="s">
        <v>134</v>
      </c>
      <c r="AU220" s="201" t="s">
        <v>83</v>
      </c>
      <c r="AY220" s="17" t="s">
        <v>130</v>
      </c>
      <c r="BE220" s="202">
        <f>IF(N220="základní",J220,0)</f>
        <v>0</v>
      </c>
      <c r="BF220" s="202">
        <f>IF(N220="snížená",J220,0)</f>
        <v>0</v>
      </c>
      <c r="BG220" s="202">
        <f>IF(N220="zákl. přenesená",J220,0)</f>
        <v>0</v>
      </c>
      <c r="BH220" s="202">
        <f>IF(N220="sníž. přenesená",J220,0)</f>
        <v>0</v>
      </c>
      <c r="BI220" s="202">
        <f>IF(N220="nulová",J220,0)</f>
        <v>0</v>
      </c>
      <c r="BJ220" s="17" t="s">
        <v>83</v>
      </c>
      <c r="BK220" s="202">
        <f>ROUND(I220*H220,2)</f>
        <v>0</v>
      </c>
      <c r="BL220" s="17" t="s">
        <v>153</v>
      </c>
      <c r="BM220" s="201" t="s">
        <v>389</v>
      </c>
    </row>
    <row r="221" spans="1:65" s="2" customFormat="1" ht="29.25">
      <c r="A221" s="34"/>
      <c r="B221" s="35"/>
      <c r="C221" s="36"/>
      <c r="D221" s="203" t="s">
        <v>141</v>
      </c>
      <c r="E221" s="36"/>
      <c r="F221" s="204" t="s">
        <v>390</v>
      </c>
      <c r="G221" s="36"/>
      <c r="H221" s="36"/>
      <c r="I221" s="108"/>
      <c r="J221" s="36"/>
      <c r="K221" s="36"/>
      <c r="L221" s="39"/>
      <c r="M221" s="205"/>
      <c r="N221" s="206"/>
      <c r="O221" s="64"/>
      <c r="P221" s="64"/>
      <c r="Q221" s="64"/>
      <c r="R221" s="64"/>
      <c r="S221" s="64"/>
      <c r="T221" s="65"/>
      <c r="U221" s="34"/>
      <c r="V221" s="34"/>
      <c r="W221" s="34"/>
      <c r="X221" s="34"/>
      <c r="Y221" s="34"/>
      <c r="Z221" s="34"/>
      <c r="AA221" s="34"/>
      <c r="AB221" s="34"/>
      <c r="AC221" s="34"/>
      <c r="AD221" s="34"/>
      <c r="AE221" s="34"/>
      <c r="AT221" s="17" t="s">
        <v>141</v>
      </c>
      <c r="AU221" s="17" t="s">
        <v>83</v>
      </c>
    </row>
    <row r="222" spans="1:65" s="2" customFormat="1" ht="16.5" customHeight="1">
      <c r="A222" s="34"/>
      <c r="B222" s="35"/>
      <c r="C222" s="208" t="s">
        <v>391</v>
      </c>
      <c r="D222" s="208" t="s">
        <v>127</v>
      </c>
      <c r="E222" s="209" t="s">
        <v>392</v>
      </c>
      <c r="F222" s="210" t="s">
        <v>393</v>
      </c>
      <c r="G222" s="211" t="s">
        <v>174</v>
      </c>
      <c r="H222" s="212">
        <v>212.75</v>
      </c>
      <c r="I222" s="213"/>
      <c r="J222" s="214">
        <f>ROUND(I222*H222,2)</f>
        <v>0</v>
      </c>
      <c r="K222" s="210" t="s">
        <v>138</v>
      </c>
      <c r="L222" s="215"/>
      <c r="M222" s="216" t="s">
        <v>19</v>
      </c>
      <c r="N222" s="217" t="s">
        <v>46</v>
      </c>
      <c r="O222" s="64"/>
      <c r="P222" s="199">
        <f>O222*H222</f>
        <v>0</v>
      </c>
      <c r="Q222" s="199">
        <v>6.3000000000000003E-4</v>
      </c>
      <c r="R222" s="199">
        <f>Q222*H222</f>
        <v>0.1340325</v>
      </c>
      <c r="S222" s="199">
        <v>0</v>
      </c>
      <c r="T222" s="200">
        <f>S222*H222</f>
        <v>0</v>
      </c>
      <c r="U222" s="34"/>
      <c r="V222" s="34"/>
      <c r="W222" s="34"/>
      <c r="X222" s="34"/>
      <c r="Y222" s="34"/>
      <c r="Z222" s="34"/>
      <c r="AA222" s="34"/>
      <c r="AB222" s="34"/>
      <c r="AC222" s="34"/>
      <c r="AD222" s="34"/>
      <c r="AE222" s="34"/>
      <c r="AR222" s="201" t="s">
        <v>154</v>
      </c>
      <c r="AT222" s="201" t="s">
        <v>127</v>
      </c>
      <c r="AU222" s="201" t="s">
        <v>83</v>
      </c>
      <c r="AY222" s="17" t="s">
        <v>130</v>
      </c>
      <c r="BE222" s="202">
        <f>IF(N222="základní",J222,0)</f>
        <v>0</v>
      </c>
      <c r="BF222" s="202">
        <f>IF(N222="snížená",J222,0)</f>
        <v>0</v>
      </c>
      <c r="BG222" s="202">
        <f>IF(N222="zákl. přenesená",J222,0)</f>
        <v>0</v>
      </c>
      <c r="BH222" s="202">
        <f>IF(N222="sníž. přenesená",J222,0)</f>
        <v>0</v>
      </c>
      <c r="BI222" s="202">
        <f>IF(N222="nulová",J222,0)</f>
        <v>0</v>
      </c>
      <c r="BJ222" s="17" t="s">
        <v>83</v>
      </c>
      <c r="BK222" s="202">
        <f>ROUND(I222*H222,2)</f>
        <v>0</v>
      </c>
      <c r="BL222" s="17" t="s">
        <v>153</v>
      </c>
      <c r="BM222" s="201" t="s">
        <v>394</v>
      </c>
    </row>
    <row r="223" spans="1:65" s="2" customFormat="1">
      <c r="A223" s="34"/>
      <c r="B223" s="35"/>
      <c r="C223" s="36"/>
      <c r="D223" s="203" t="s">
        <v>141</v>
      </c>
      <c r="E223" s="36"/>
      <c r="F223" s="204" t="s">
        <v>393</v>
      </c>
      <c r="G223" s="36"/>
      <c r="H223" s="36"/>
      <c r="I223" s="108"/>
      <c r="J223" s="36"/>
      <c r="K223" s="36"/>
      <c r="L223" s="39"/>
      <c r="M223" s="205"/>
      <c r="N223" s="206"/>
      <c r="O223" s="64"/>
      <c r="P223" s="64"/>
      <c r="Q223" s="64"/>
      <c r="R223" s="64"/>
      <c r="S223" s="64"/>
      <c r="T223" s="65"/>
      <c r="U223" s="34"/>
      <c r="V223" s="34"/>
      <c r="W223" s="34"/>
      <c r="X223" s="34"/>
      <c r="Y223" s="34"/>
      <c r="Z223" s="34"/>
      <c r="AA223" s="34"/>
      <c r="AB223" s="34"/>
      <c r="AC223" s="34"/>
      <c r="AD223" s="34"/>
      <c r="AE223" s="34"/>
      <c r="AT223" s="17" t="s">
        <v>141</v>
      </c>
      <c r="AU223" s="17" t="s">
        <v>83</v>
      </c>
    </row>
    <row r="224" spans="1:65" s="13" customFormat="1">
      <c r="B224" s="218"/>
      <c r="C224" s="219"/>
      <c r="D224" s="203" t="s">
        <v>150</v>
      </c>
      <c r="E224" s="220" t="s">
        <v>19</v>
      </c>
      <c r="F224" s="221" t="s">
        <v>395</v>
      </c>
      <c r="G224" s="219"/>
      <c r="H224" s="222">
        <v>185</v>
      </c>
      <c r="I224" s="223"/>
      <c r="J224" s="219"/>
      <c r="K224" s="219"/>
      <c r="L224" s="224"/>
      <c r="M224" s="225"/>
      <c r="N224" s="226"/>
      <c r="O224" s="226"/>
      <c r="P224" s="226"/>
      <c r="Q224" s="226"/>
      <c r="R224" s="226"/>
      <c r="S224" s="226"/>
      <c r="T224" s="227"/>
      <c r="AT224" s="228" t="s">
        <v>150</v>
      </c>
      <c r="AU224" s="228" t="s">
        <v>83</v>
      </c>
      <c r="AV224" s="13" t="s">
        <v>86</v>
      </c>
      <c r="AW224" s="13" t="s">
        <v>34</v>
      </c>
      <c r="AX224" s="13" t="s">
        <v>83</v>
      </c>
      <c r="AY224" s="228" t="s">
        <v>130</v>
      </c>
    </row>
    <row r="225" spans="1:65" s="13" customFormat="1">
      <c r="B225" s="218"/>
      <c r="C225" s="219"/>
      <c r="D225" s="203" t="s">
        <v>150</v>
      </c>
      <c r="E225" s="219"/>
      <c r="F225" s="221" t="s">
        <v>396</v>
      </c>
      <c r="G225" s="219"/>
      <c r="H225" s="222">
        <v>212.75</v>
      </c>
      <c r="I225" s="223"/>
      <c r="J225" s="219"/>
      <c r="K225" s="219"/>
      <c r="L225" s="224"/>
      <c r="M225" s="225"/>
      <c r="N225" s="226"/>
      <c r="O225" s="226"/>
      <c r="P225" s="226"/>
      <c r="Q225" s="226"/>
      <c r="R225" s="226"/>
      <c r="S225" s="226"/>
      <c r="T225" s="227"/>
      <c r="AT225" s="228" t="s">
        <v>150</v>
      </c>
      <c r="AU225" s="228" t="s">
        <v>83</v>
      </c>
      <c r="AV225" s="13" t="s">
        <v>86</v>
      </c>
      <c r="AW225" s="13" t="s">
        <v>4</v>
      </c>
      <c r="AX225" s="13" t="s">
        <v>83</v>
      </c>
      <c r="AY225" s="228" t="s">
        <v>130</v>
      </c>
    </row>
    <row r="226" spans="1:65" s="2" customFormat="1" ht="33.6" customHeight="1">
      <c r="A226" s="34"/>
      <c r="B226" s="35"/>
      <c r="C226" s="190" t="s">
        <v>397</v>
      </c>
      <c r="D226" s="190" t="s">
        <v>134</v>
      </c>
      <c r="E226" s="191" t="s">
        <v>398</v>
      </c>
      <c r="F226" s="192" t="s">
        <v>399</v>
      </c>
      <c r="G226" s="193" t="s">
        <v>226</v>
      </c>
      <c r="H226" s="194">
        <v>4</v>
      </c>
      <c r="I226" s="195"/>
      <c r="J226" s="196">
        <f>ROUND(I226*H226,2)</f>
        <v>0</v>
      </c>
      <c r="K226" s="192" t="s">
        <v>19</v>
      </c>
      <c r="L226" s="39"/>
      <c r="M226" s="197" t="s">
        <v>19</v>
      </c>
      <c r="N226" s="198" t="s">
        <v>46</v>
      </c>
      <c r="O226" s="64"/>
      <c r="P226" s="199">
        <f>O226*H226</f>
        <v>0</v>
      </c>
      <c r="Q226" s="199">
        <v>0</v>
      </c>
      <c r="R226" s="199">
        <f>Q226*H226</f>
        <v>0</v>
      </c>
      <c r="S226" s="199">
        <v>0</v>
      </c>
      <c r="T226" s="200">
        <f>S226*H226</f>
        <v>0</v>
      </c>
      <c r="U226" s="34"/>
      <c r="V226" s="34"/>
      <c r="W226" s="34"/>
      <c r="X226" s="34"/>
      <c r="Y226" s="34"/>
      <c r="Z226" s="34"/>
      <c r="AA226" s="34"/>
      <c r="AB226" s="34"/>
      <c r="AC226" s="34"/>
      <c r="AD226" s="34"/>
      <c r="AE226" s="34"/>
      <c r="AR226" s="201" t="s">
        <v>153</v>
      </c>
      <c r="AT226" s="201" t="s">
        <v>134</v>
      </c>
      <c r="AU226" s="201" t="s">
        <v>83</v>
      </c>
      <c r="AY226" s="17" t="s">
        <v>130</v>
      </c>
      <c r="BE226" s="202">
        <f>IF(N226="základní",J226,0)</f>
        <v>0</v>
      </c>
      <c r="BF226" s="202">
        <f>IF(N226="snížená",J226,0)</f>
        <v>0</v>
      </c>
      <c r="BG226" s="202">
        <f>IF(N226="zákl. přenesená",J226,0)</f>
        <v>0</v>
      </c>
      <c r="BH226" s="202">
        <f>IF(N226="sníž. přenesená",J226,0)</f>
        <v>0</v>
      </c>
      <c r="BI226" s="202">
        <f>IF(N226="nulová",J226,0)</f>
        <v>0</v>
      </c>
      <c r="BJ226" s="17" t="s">
        <v>83</v>
      </c>
      <c r="BK226" s="202">
        <f>ROUND(I226*H226,2)</f>
        <v>0</v>
      </c>
      <c r="BL226" s="17" t="s">
        <v>153</v>
      </c>
      <c r="BM226" s="201" t="s">
        <v>400</v>
      </c>
    </row>
    <row r="227" spans="1:65" s="2" customFormat="1">
      <c r="A227" s="34"/>
      <c r="B227" s="35"/>
      <c r="C227" s="36"/>
      <c r="D227" s="203" t="s">
        <v>141</v>
      </c>
      <c r="E227" s="36"/>
      <c r="F227" s="204" t="s">
        <v>399</v>
      </c>
      <c r="G227" s="36"/>
      <c r="H227" s="36"/>
      <c r="I227" s="108"/>
      <c r="J227" s="36"/>
      <c r="K227" s="36"/>
      <c r="L227" s="39"/>
      <c r="M227" s="205"/>
      <c r="N227" s="206"/>
      <c r="O227" s="64"/>
      <c r="P227" s="64"/>
      <c r="Q227" s="64"/>
      <c r="R227" s="64"/>
      <c r="S227" s="64"/>
      <c r="T227" s="65"/>
      <c r="U227" s="34"/>
      <c r="V227" s="34"/>
      <c r="W227" s="34"/>
      <c r="X227" s="34"/>
      <c r="Y227" s="34"/>
      <c r="Z227" s="34"/>
      <c r="AA227" s="34"/>
      <c r="AB227" s="34"/>
      <c r="AC227" s="34"/>
      <c r="AD227" s="34"/>
      <c r="AE227" s="34"/>
      <c r="AT227" s="17" t="s">
        <v>141</v>
      </c>
      <c r="AU227" s="17" t="s">
        <v>83</v>
      </c>
    </row>
    <row r="228" spans="1:65" s="2" customFormat="1" ht="16.5" customHeight="1">
      <c r="A228" s="34"/>
      <c r="B228" s="35"/>
      <c r="C228" s="190" t="s">
        <v>401</v>
      </c>
      <c r="D228" s="190" t="s">
        <v>134</v>
      </c>
      <c r="E228" s="191" t="s">
        <v>402</v>
      </c>
      <c r="F228" s="192" t="s">
        <v>403</v>
      </c>
      <c r="G228" s="193" t="s">
        <v>404</v>
      </c>
      <c r="H228" s="240"/>
      <c r="I228" s="195"/>
      <c r="J228" s="196">
        <f>ROUND(I228*H228,2)</f>
        <v>0</v>
      </c>
      <c r="K228" s="192" t="s">
        <v>19</v>
      </c>
      <c r="L228" s="39"/>
      <c r="M228" s="197" t="s">
        <v>19</v>
      </c>
      <c r="N228" s="198" t="s">
        <v>46</v>
      </c>
      <c r="O228" s="64"/>
      <c r="P228" s="199">
        <f>O228*H228</f>
        <v>0</v>
      </c>
      <c r="Q228" s="199">
        <v>0</v>
      </c>
      <c r="R228" s="199">
        <f>Q228*H228</f>
        <v>0</v>
      </c>
      <c r="S228" s="199">
        <v>0</v>
      </c>
      <c r="T228" s="200">
        <f>S228*H228</f>
        <v>0</v>
      </c>
      <c r="U228" s="34"/>
      <c r="V228" s="34"/>
      <c r="W228" s="34"/>
      <c r="X228" s="34"/>
      <c r="Y228" s="34"/>
      <c r="Z228" s="34"/>
      <c r="AA228" s="34"/>
      <c r="AB228" s="34"/>
      <c r="AC228" s="34"/>
      <c r="AD228" s="34"/>
      <c r="AE228" s="34"/>
      <c r="AR228" s="201" t="s">
        <v>153</v>
      </c>
      <c r="AT228" s="201" t="s">
        <v>134</v>
      </c>
      <c r="AU228" s="201" t="s">
        <v>83</v>
      </c>
      <c r="AY228" s="17" t="s">
        <v>130</v>
      </c>
      <c r="BE228" s="202">
        <f>IF(N228="základní",J228,0)</f>
        <v>0</v>
      </c>
      <c r="BF228" s="202">
        <f>IF(N228="snížená",J228,0)</f>
        <v>0</v>
      </c>
      <c r="BG228" s="202">
        <f>IF(N228="zákl. přenesená",J228,0)</f>
        <v>0</v>
      </c>
      <c r="BH228" s="202">
        <f>IF(N228="sníž. přenesená",J228,0)</f>
        <v>0</v>
      </c>
      <c r="BI228" s="202">
        <f>IF(N228="nulová",J228,0)</f>
        <v>0</v>
      </c>
      <c r="BJ228" s="17" t="s">
        <v>83</v>
      </c>
      <c r="BK228" s="202">
        <f>ROUND(I228*H228,2)</f>
        <v>0</v>
      </c>
      <c r="BL228" s="17" t="s">
        <v>153</v>
      </c>
      <c r="BM228" s="201" t="s">
        <v>405</v>
      </c>
    </row>
    <row r="229" spans="1:65" s="2" customFormat="1">
      <c r="A229" s="34"/>
      <c r="B229" s="35"/>
      <c r="C229" s="36"/>
      <c r="D229" s="203" t="s">
        <v>141</v>
      </c>
      <c r="E229" s="36"/>
      <c r="F229" s="204" t="s">
        <v>403</v>
      </c>
      <c r="G229" s="36"/>
      <c r="H229" s="36"/>
      <c r="I229" s="108"/>
      <c r="J229" s="36"/>
      <c r="K229" s="36"/>
      <c r="L229" s="39"/>
      <c r="M229" s="205"/>
      <c r="N229" s="206"/>
      <c r="O229" s="64"/>
      <c r="P229" s="64"/>
      <c r="Q229" s="64"/>
      <c r="R229" s="64"/>
      <c r="S229" s="64"/>
      <c r="T229" s="65"/>
      <c r="U229" s="34"/>
      <c r="V229" s="34"/>
      <c r="W229" s="34"/>
      <c r="X229" s="34"/>
      <c r="Y229" s="34"/>
      <c r="Z229" s="34"/>
      <c r="AA229" s="34"/>
      <c r="AB229" s="34"/>
      <c r="AC229" s="34"/>
      <c r="AD229" s="34"/>
      <c r="AE229" s="34"/>
      <c r="AT229" s="17" t="s">
        <v>141</v>
      </c>
      <c r="AU229" s="17" t="s">
        <v>83</v>
      </c>
    </row>
    <row r="230" spans="1:65" s="2" customFormat="1" ht="16.5" customHeight="1">
      <c r="A230" s="34"/>
      <c r="B230" s="35"/>
      <c r="C230" s="190" t="s">
        <v>406</v>
      </c>
      <c r="D230" s="190" t="s">
        <v>134</v>
      </c>
      <c r="E230" s="191" t="s">
        <v>407</v>
      </c>
      <c r="F230" s="192" t="s">
        <v>408</v>
      </c>
      <c r="G230" s="193" t="s">
        <v>404</v>
      </c>
      <c r="H230" s="240"/>
      <c r="I230" s="195"/>
      <c r="J230" s="196">
        <f>ROUND(I230*H230,2)</f>
        <v>0</v>
      </c>
      <c r="K230" s="192" t="s">
        <v>19</v>
      </c>
      <c r="L230" s="39"/>
      <c r="M230" s="197" t="s">
        <v>19</v>
      </c>
      <c r="N230" s="198" t="s">
        <v>46</v>
      </c>
      <c r="O230" s="64"/>
      <c r="P230" s="199">
        <f>O230*H230</f>
        <v>0</v>
      </c>
      <c r="Q230" s="199">
        <v>0</v>
      </c>
      <c r="R230" s="199">
        <f>Q230*H230</f>
        <v>0</v>
      </c>
      <c r="S230" s="199">
        <v>0</v>
      </c>
      <c r="T230" s="200">
        <f>S230*H230</f>
        <v>0</v>
      </c>
      <c r="U230" s="34"/>
      <c r="V230" s="34"/>
      <c r="W230" s="34"/>
      <c r="X230" s="34"/>
      <c r="Y230" s="34"/>
      <c r="Z230" s="34"/>
      <c r="AA230" s="34"/>
      <c r="AB230" s="34"/>
      <c r="AC230" s="34"/>
      <c r="AD230" s="34"/>
      <c r="AE230" s="34"/>
      <c r="AR230" s="201" t="s">
        <v>153</v>
      </c>
      <c r="AT230" s="201" t="s">
        <v>134</v>
      </c>
      <c r="AU230" s="201" t="s">
        <v>83</v>
      </c>
      <c r="AY230" s="17" t="s">
        <v>130</v>
      </c>
      <c r="BE230" s="202">
        <f>IF(N230="základní",J230,0)</f>
        <v>0</v>
      </c>
      <c r="BF230" s="202">
        <f>IF(N230="snížená",J230,0)</f>
        <v>0</v>
      </c>
      <c r="BG230" s="202">
        <f>IF(N230="zákl. přenesená",J230,0)</f>
        <v>0</v>
      </c>
      <c r="BH230" s="202">
        <f>IF(N230="sníž. přenesená",J230,0)</f>
        <v>0</v>
      </c>
      <c r="BI230" s="202">
        <f>IF(N230="nulová",J230,0)</f>
        <v>0</v>
      </c>
      <c r="BJ230" s="17" t="s">
        <v>83</v>
      </c>
      <c r="BK230" s="202">
        <f>ROUND(I230*H230,2)</f>
        <v>0</v>
      </c>
      <c r="BL230" s="17" t="s">
        <v>153</v>
      </c>
      <c r="BM230" s="201" t="s">
        <v>409</v>
      </c>
    </row>
    <row r="231" spans="1:65" s="2" customFormat="1">
      <c r="A231" s="34"/>
      <c r="B231" s="35"/>
      <c r="C231" s="36"/>
      <c r="D231" s="203" t="s">
        <v>141</v>
      </c>
      <c r="E231" s="36"/>
      <c r="F231" s="204" t="s">
        <v>408</v>
      </c>
      <c r="G231" s="36"/>
      <c r="H231" s="36"/>
      <c r="I231" s="108"/>
      <c r="J231" s="36"/>
      <c r="K231" s="36"/>
      <c r="L231" s="39"/>
      <c r="M231" s="205"/>
      <c r="N231" s="206"/>
      <c r="O231" s="64"/>
      <c r="P231" s="64"/>
      <c r="Q231" s="64"/>
      <c r="R231" s="64"/>
      <c r="S231" s="64"/>
      <c r="T231" s="65"/>
      <c r="U231" s="34"/>
      <c r="V231" s="34"/>
      <c r="W231" s="34"/>
      <c r="X231" s="34"/>
      <c r="Y231" s="34"/>
      <c r="Z231" s="34"/>
      <c r="AA231" s="34"/>
      <c r="AB231" s="34"/>
      <c r="AC231" s="34"/>
      <c r="AD231" s="34"/>
      <c r="AE231" s="34"/>
      <c r="AT231" s="17" t="s">
        <v>141</v>
      </c>
      <c r="AU231" s="17" t="s">
        <v>83</v>
      </c>
    </row>
    <row r="232" spans="1:65" s="12" customFormat="1" ht="25.9" customHeight="1">
      <c r="B232" s="174"/>
      <c r="C232" s="175"/>
      <c r="D232" s="176" t="s">
        <v>74</v>
      </c>
      <c r="E232" s="177" t="s">
        <v>410</v>
      </c>
      <c r="F232" s="177" t="s">
        <v>411</v>
      </c>
      <c r="G232" s="175"/>
      <c r="H232" s="175"/>
      <c r="I232" s="178"/>
      <c r="J232" s="179">
        <f>BK232</f>
        <v>0</v>
      </c>
      <c r="K232" s="175"/>
      <c r="L232" s="180"/>
      <c r="M232" s="181"/>
      <c r="N232" s="182"/>
      <c r="O232" s="182"/>
      <c r="P232" s="183">
        <f>SUM(P233:P308)</f>
        <v>0</v>
      </c>
      <c r="Q232" s="182"/>
      <c r="R232" s="183">
        <f>SUM(R233:R308)</f>
        <v>7.5003879999999983</v>
      </c>
      <c r="S232" s="182"/>
      <c r="T232" s="184">
        <f>SUM(T233:T308)</f>
        <v>0</v>
      </c>
      <c r="AR232" s="185" t="s">
        <v>153</v>
      </c>
      <c r="AT232" s="186" t="s">
        <v>74</v>
      </c>
      <c r="AU232" s="186" t="s">
        <v>75</v>
      </c>
      <c r="AY232" s="185" t="s">
        <v>130</v>
      </c>
      <c r="BK232" s="187">
        <f>SUM(BK233:BK308)</f>
        <v>0</v>
      </c>
    </row>
    <row r="233" spans="1:65" s="2" customFormat="1" ht="28.15" customHeight="1">
      <c r="A233" s="34"/>
      <c r="B233" s="35"/>
      <c r="C233" s="190" t="s">
        <v>139</v>
      </c>
      <c r="D233" s="190" t="s">
        <v>134</v>
      </c>
      <c r="E233" s="191" t="s">
        <v>412</v>
      </c>
      <c r="F233" s="192" t="s">
        <v>413</v>
      </c>
      <c r="G233" s="193" t="s">
        <v>192</v>
      </c>
      <c r="H233" s="194">
        <v>2.3839999999999999</v>
      </c>
      <c r="I233" s="195"/>
      <c r="J233" s="196">
        <f>ROUND(I233*H233,2)</f>
        <v>0</v>
      </c>
      <c r="K233" s="192" t="s">
        <v>138</v>
      </c>
      <c r="L233" s="39"/>
      <c r="M233" s="197" t="s">
        <v>19</v>
      </c>
      <c r="N233" s="198" t="s">
        <v>46</v>
      </c>
      <c r="O233" s="64"/>
      <c r="P233" s="199">
        <f>O233*H233</f>
        <v>0</v>
      </c>
      <c r="Q233" s="199">
        <v>0</v>
      </c>
      <c r="R233" s="199">
        <f>Q233*H233</f>
        <v>0</v>
      </c>
      <c r="S233" s="199">
        <v>0</v>
      </c>
      <c r="T233" s="200">
        <f>S233*H233</f>
        <v>0</v>
      </c>
      <c r="U233" s="34"/>
      <c r="V233" s="34"/>
      <c r="W233" s="34"/>
      <c r="X233" s="34"/>
      <c r="Y233" s="34"/>
      <c r="Z233" s="34"/>
      <c r="AA233" s="34"/>
      <c r="AB233" s="34"/>
      <c r="AC233" s="34"/>
      <c r="AD233" s="34"/>
      <c r="AE233" s="34"/>
      <c r="AR233" s="201" t="s">
        <v>153</v>
      </c>
      <c r="AT233" s="201" t="s">
        <v>134</v>
      </c>
      <c r="AU233" s="201" t="s">
        <v>83</v>
      </c>
      <c r="AY233" s="17" t="s">
        <v>130</v>
      </c>
      <c r="BE233" s="202">
        <f>IF(N233="základní",J233,0)</f>
        <v>0</v>
      </c>
      <c r="BF233" s="202">
        <f>IF(N233="snížená",J233,0)</f>
        <v>0</v>
      </c>
      <c r="BG233" s="202">
        <f>IF(N233="zákl. přenesená",J233,0)</f>
        <v>0</v>
      </c>
      <c r="BH233" s="202">
        <f>IF(N233="sníž. přenesená",J233,0)</f>
        <v>0</v>
      </c>
      <c r="BI233" s="202">
        <f>IF(N233="nulová",J233,0)</f>
        <v>0</v>
      </c>
      <c r="BJ233" s="17" t="s">
        <v>83</v>
      </c>
      <c r="BK233" s="202">
        <f>ROUND(I233*H233,2)</f>
        <v>0</v>
      </c>
      <c r="BL233" s="17" t="s">
        <v>153</v>
      </c>
      <c r="BM233" s="201" t="s">
        <v>414</v>
      </c>
    </row>
    <row r="234" spans="1:65" s="2" customFormat="1">
      <c r="A234" s="34"/>
      <c r="B234" s="35"/>
      <c r="C234" s="36"/>
      <c r="D234" s="203" t="s">
        <v>141</v>
      </c>
      <c r="E234" s="36"/>
      <c r="F234" s="204" t="s">
        <v>415</v>
      </c>
      <c r="G234" s="36"/>
      <c r="H234" s="36"/>
      <c r="I234" s="108"/>
      <c r="J234" s="36"/>
      <c r="K234" s="36"/>
      <c r="L234" s="39"/>
      <c r="M234" s="205"/>
      <c r="N234" s="206"/>
      <c r="O234" s="64"/>
      <c r="P234" s="64"/>
      <c r="Q234" s="64"/>
      <c r="R234" s="64"/>
      <c r="S234" s="64"/>
      <c r="T234" s="65"/>
      <c r="U234" s="34"/>
      <c r="V234" s="34"/>
      <c r="W234" s="34"/>
      <c r="X234" s="34"/>
      <c r="Y234" s="34"/>
      <c r="Z234" s="34"/>
      <c r="AA234" s="34"/>
      <c r="AB234" s="34"/>
      <c r="AC234" s="34"/>
      <c r="AD234" s="34"/>
      <c r="AE234" s="34"/>
      <c r="AT234" s="17" t="s">
        <v>141</v>
      </c>
      <c r="AU234" s="17" t="s">
        <v>83</v>
      </c>
    </row>
    <row r="235" spans="1:65" s="2" customFormat="1" ht="19.5">
      <c r="A235" s="34"/>
      <c r="B235" s="35"/>
      <c r="C235" s="36"/>
      <c r="D235" s="203" t="s">
        <v>203</v>
      </c>
      <c r="E235" s="36"/>
      <c r="F235" s="207" t="s">
        <v>416</v>
      </c>
      <c r="G235" s="36"/>
      <c r="H235" s="36"/>
      <c r="I235" s="108"/>
      <c r="J235" s="36"/>
      <c r="K235" s="36"/>
      <c r="L235" s="39"/>
      <c r="M235" s="205"/>
      <c r="N235" s="206"/>
      <c r="O235" s="64"/>
      <c r="P235" s="64"/>
      <c r="Q235" s="64"/>
      <c r="R235" s="64"/>
      <c r="S235" s="64"/>
      <c r="T235" s="65"/>
      <c r="U235" s="34"/>
      <c r="V235" s="34"/>
      <c r="W235" s="34"/>
      <c r="X235" s="34"/>
      <c r="Y235" s="34"/>
      <c r="Z235" s="34"/>
      <c r="AA235" s="34"/>
      <c r="AB235" s="34"/>
      <c r="AC235" s="34"/>
      <c r="AD235" s="34"/>
      <c r="AE235" s="34"/>
      <c r="AT235" s="17" t="s">
        <v>203</v>
      </c>
      <c r="AU235" s="17" t="s">
        <v>83</v>
      </c>
    </row>
    <row r="236" spans="1:65" s="13" customFormat="1">
      <c r="B236" s="218"/>
      <c r="C236" s="219"/>
      <c r="D236" s="203" t="s">
        <v>150</v>
      </c>
      <c r="E236" s="220" t="s">
        <v>19</v>
      </c>
      <c r="F236" s="221" t="s">
        <v>417</v>
      </c>
      <c r="G236" s="219"/>
      <c r="H236" s="222">
        <v>1.0880000000000001</v>
      </c>
      <c r="I236" s="223"/>
      <c r="J236" s="219"/>
      <c r="K236" s="219"/>
      <c r="L236" s="224"/>
      <c r="M236" s="225"/>
      <c r="N236" s="226"/>
      <c r="O236" s="226"/>
      <c r="P236" s="226"/>
      <c r="Q236" s="226"/>
      <c r="R236" s="226"/>
      <c r="S236" s="226"/>
      <c r="T236" s="227"/>
      <c r="AT236" s="228" t="s">
        <v>150</v>
      </c>
      <c r="AU236" s="228" t="s">
        <v>83</v>
      </c>
      <c r="AV236" s="13" t="s">
        <v>86</v>
      </c>
      <c r="AW236" s="13" t="s">
        <v>34</v>
      </c>
      <c r="AX236" s="13" t="s">
        <v>75</v>
      </c>
      <c r="AY236" s="228" t="s">
        <v>130</v>
      </c>
    </row>
    <row r="237" spans="1:65" s="13" customFormat="1">
      <c r="B237" s="218"/>
      <c r="C237" s="219"/>
      <c r="D237" s="203" t="s">
        <v>150</v>
      </c>
      <c r="E237" s="220" t="s">
        <v>19</v>
      </c>
      <c r="F237" s="221" t="s">
        <v>418</v>
      </c>
      <c r="G237" s="219"/>
      <c r="H237" s="222">
        <v>1.296</v>
      </c>
      <c r="I237" s="223"/>
      <c r="J237" s="219"/>
      <c r="K237" s="219"/>
      <c r="L237" s="224"/>
      <c r="M237" s="225"/>
      <c r="N237" s="226"/>
      <c r="O237" s="226"/>
      <c r="P237" s="226"/>
      <c r="Q237" s="226"/>
      <c r="R237" s="226"/>
      <c r="S237" s="226"/>
      <c r="T237" s="227"/>
      <c r="AT237" s="228" t="s">
        <v>150</v>
      </c>
      <c r="AU237" s="228" t="s">
        <v>83</v>
      </c>
      <c r="AV237" s="13" t="s">
        <v>86</v>
      </c>
      <c r="AW237" s="13" t="s">
        <v>34</v>
      </c>
      <c r="AX237" s="13" t="s">
        <v>75</v>
      </c>
      <c r="AY237" s="228" t="s">
        <v>130</v>
      </c>
    </row>
    <row r="238" spans="1:65" s="14" customFormat="1">
      <c r="B238" s="229"/>
      <c r="C238" s="230"/>
      <c r="D238" s="203" t="s">
        <v>150</v>
      </c>
      <c r="E238" s="231" t="s">
        <v>19</v>
      </c>
      <c r="F238" s="232" t="s">
        <v>208</v>
      </c>
      <c r="G238" s="230"/>
      <c r="H238" s="233">
        <v>2.3840000000000003</v>
      </c>
      <c r="I238" s="234"/>
      <c r="J238" s="230"/>
      <c r="K238" s="230"/>
      <c r="L238" s="235"/>
      <c r="M238" s="236"/>
      <c r="N238" s="237"/>
      <c r="O238" s="237"/>
      <c r="P238" s="237"/>
      <c r="Q238" s="237"/>
      <c r="R238" s="237"/>
      <c r="S238" s="237"/>
      <c r="T238" s="238"/>
      <c r="AT238" s="239" t="s">
        <v>150</v>
      </c>
      <c r="AU238" s="239" t="s">
        <v>83</v>
      </c>
      <c r="AV238" s="14" t="s">
        <v>153</v>
      </c>
      <c r="AW238" s="14" t="s">
        <v>34</v>
      </c>
      <c r="AX238" s="14" t="s">
        <v>83</v>
      </c>
      <c r="AY238" s="239" t="s">
        <v>130</v>
      </c>
    </row>
    <row r="239" spans="1:65" s="2" customFormat="1" ht="16.5" customHeight="1">
      <c r="A239" s="34"/>
      <c r="B239" s="35"/>
      <c r="C239" s="190" t="s">
        <v>419</v>
      </c>
      <c r="D239" s="190" t="s">
        <v>134</v>
      </c>
      <c r="E239" s="191" t="s">
        <v>420</v>
      </c>
      <c r="F239" s="192" t="s">
        <v>421</v>
      </c>
      <c r="G239" s="193" t="s">
        <v>192</v>
      </c>
      <c r="H239" s="194">
        <v>2.3839999999999999</v>
      </c>
      <c r="I239" s="195"/>
      <c r="J239" s="196">
        <f>ROUND(I239*H239,2)</f>
        <v>0</v>
      </c>
      <c r="K239" s="192" t="s">
        <v>138</v>
      </c>
      <c r="L239" s="39"/>
      <c r="M239" s="197" t="s">
        <v>19</v>
      </c>
      <c r="N239" s="198" t="s">
        <v>46</v>
      </c>
      <c r="O239" s="64"/>
      <c r="P239" s="199">
        <f>O239*H239</f>
        <v>0</v>
      </c>
      <c r="Q239" s="199">
        <v>2.2563399999999998</v>
      </c>
      <c r="R239" s="199">
        <f>Q239*H239</f>
        <v>5.3791145599999997</v>
      </c>
      <c r="S239" s="199">
        <v>0</v>
      </c>
      <c r="T239" s="200">
        <f>S239*H239</f>
        <v>0</v>
      </c>
      <c r="U239" s="34"/>
      <c r="V239" s="34"/>
      <c r="W239" s="34"/>
      <c r="X239" s="34"/>
      <c r="Y239" s="34"/>
      <c r="Z239" s="34"/>
      <c r="AA239" s="34"/>
      <c r="AB239" s="34"/>
      <c r="AC239" s="34"/>
      <c r="AD239" s="34"/>
      <c r="AE239" s="34"/>
      <c r="AR239" s="201" t="s">
        <v>153</v>
      </c>
      <c r="AT239" s="201" t="s">
        <v>134</v>
      </c>
      <c r="AU239" s="201" t="s">
        <v>83</v>
      </c>
      <c r="AY239" s="17" t="s">
        <v>130</v>
      </c>
      <c r="BE239" s="202">
        <f>IF(N239="základní",J239,0)</f>
        <v>0</v>
      </c>
      <c r="BF239" s="202">
        <f>IF(N239="snížená",J239,0)</f>
        <v>0</v>
      </c>
      <c r="BG239" s="202">
        <f>IF(N239="zákl. přenesená",J239,0)</f>
        <v>0</v>
      </c>
      <c r="BH239" s="202">
        <f>IF(N239="sníž. přenesená",J239,0)</f>
        <v>0</v>
      </c>
      <c r="BI239" s="202">
        <f>IF(N239="nulová",J239,0)</f>
        <v>0</v>
      </c>
      <c r="BJ239" s="17" t="s">
        <v>83</v>
      </c>
      <c r="BK239" s="202">
        <f>ROUND(I239*H239,2)</f>
        <v>0</v>
      </c>
      <c r="BL239" s="17" t="s">
        <v>153</v>
      </c>
      <c r="BM239" s="201" t="s">
        <v>422</v>
      </c>
    </row>
    <row r="240" spans="1:65" s="2" customFormat="1" ht="19.5">
      <c r="A240" s="34"/>
      <c r="B240" s="35"/>
      <c r="C240" s="36"/>
      <c r="D240" s="203" t="s">
        <v>141</v>
      </c>
      <c r="E240" s="36"/>
      <c r="F240" s="204" t="s">
        <v>423</v>
      </c>
      <c r="G240" s="36"/>
      <c r="H240" s="36"/>
      <c r="I240" s="108"/>
      <c r="J240" s="36"/>
      <c r="K240" s="36"/>
      <c r="L240" s="39"/>
      <c r="M240" s="205"/>
      <c r="N240" s="206"/>
      <c r="O240" s="64"/>
      <c r="P240" s="64"/>
      <c r="Q240" s="64"/>
      <c r="R240" s="64"/>
      <c r="S240" s="64"/>
      <c r="T240" s="65"/>
      <c r="U240" s="34"/>
      <c r="V240" s="34"/>
      <c r="W240" s="34"/>
      <c r="X240" s="34"/>
      <c r="Y240" s="34"/>
      <c r="Z240" s="34"/>
      <c r="AA240" s="34"/>
      <c r="AB240" s="34"/>
      <c r="AC240" s="34"/>
      <c r="AD240" s="34"/>
      <c r="AE240" s="34"/>
      <c r="AT240" s="17" t="s">
        <v>141</v>
      </c>
      <c r="AU240" s="17" t="s">
        <v>83</v>
      </c>
    </row>
    <row r="241" spans="1:65" s="2" customFormat="1" ht="19.5">
      <c r="A241" s="34"/>
      <c r="B241" s="35"/>
      <c r="C241" s="36"/>
      <c r="D241" s="203" t="s">
        <v>203</v>
      </c>
      <c r="E241" s="36"/>
      <c r="F241" s="207" t="s">
        <v>424</v>
      </c>
      <c r="G241" s="36"/>
      <c r="H241" s="36"/>
      <c r="I241" s="108"/>
      <c r="J241" s="36"/>
      <c r="K241" s="36"/>
      <c r="L241" s="39"/>
      <c r="M241" s="205"/>
      <c r="N241" s="206"/>
      <c r="O241" s="64"/>
      <c r="P241" s="64"/>
      <c r="Q241" s="64"/>
      <c r="R241" s="64"/>
      <c r="S241" s="64"/>
      <c r="T241" s="65"/>
      <c r="U241" s="34"/>
      <c r="V241" s="34"/>
      <c r="W241" s="34"/>
      <c r="X241" s="34"/>
      <c r="Y241" s="34"/>
      <c r="Z241" s="34"/>
      <c r="AA241" s="34"/>
      <c r="AB241" s="34"/>
      <c r="AC241" s="34"/>
      <c r="AD241" s="34"/>
      <c r="AE241" s="34"/>
      <c r="AT241" s="17" t="s">
        <v>203</v>
      </c>
      <c r="AU241" s="17" t="s">
        <v>83</v>
      </c>
    </row>
    <row r="242" spans="1:65" s="13" customFormat="1">
      <c r="B242" s="218"/>
      <c r="C242" s="219"/>
      <c r="D242" s="203" t="s">
        <v>150</v>
      </c>
      <c r="E242" s="220" t="s">
        <v>19</v>
      </c>
      <c r="F242" s="221" t="s">
        <v>417</v>
      </c>
      <c r="G242" s="219"/>
      <c r="H242" s="222">
        <v>1.0880000000000001</v>
      </c>
      <c r="I242" s="223"/>
      <c r="J242" s="219"/>
      <c r="K242" s="219"/>
      <c r="L242" s="224"/>
      <c r="M242" s="225"/>
      <c r="N242" s="226"/>
      <c r="O242" s="226"/>
      <c r="P242" s="226"/>
      <c r="Q242" s="226"/>
      <c r="R242" s="226"/>
      <c r="S242" s="226"/>
      <c r="T242" s="227"/>
      <c r="AT242" s="228" t="s">
        <v>150</v>
      </c>
      <c r="AU242" s="228" t="s">
        <v>83</v>
      </c>
      <c r="AV242" s="13" t="s">
        <v>86</v>
      </c>
      <c r="AW242" s="13" t="s">
        <v>34</v>
      </c>
      <c r="AX242" s="13" t="s">
        <v>75</v>
      </c>
      <c r="AY242" s="228" t="s">
        <v>130</v>
      </c>
    </row>
    <row r="243" spans="1:65" s="13" customFormat="1">
      <c r="B243" s="218"/>
      <c r="C243" s="219"/>
      <c r="D243" s="203" t="s">
        <v>150</v>
      </c>
      <c r="E243" s="220" t="s">
        <v>19</v>
      </c>
      <c r="F243" s="221" t="s">
        <v>418</v>
      </c>
      <c r="G243" s="219"/>
      <c r="H243" s="222">
        <v>1.296</v>
      </c>
      <c r="I243" s="223"/>
      <c r="J243" s="219"/>
      <c r="K243" s="219"/>
      <c r="L243" s="224"/>
      <c r="M243" s="225"/>
      <c r="N243" s="226"/>
      <c r="O243" s="226"/>
      <c r="P243" s="226"/>
      <c r="Q243" s="226"/>
      <c r="R243" s="226"/>
      <c r="S243" s="226"/>
      <c r="T243" s="227"/>
      <c r="AT243" s="228" t="s">
        <v>150</v>
      </c>
      <c r="AU243" s="228" t="s">
        <v>83</v>
      </c>
      <c r="AV243" s="13" t="s">
        <v>86</v>
      </c>
      <c r="AW243" s="13" t="s">
        <v>34</v>
      </c>
      <c r="AX243" s="13" t="s">
        <v>75</v>
      </c>
      <c r="AY243" s="228" t="s">
        <v>130</v>
      </c>
    </row>
    <row r="244" spans="1:65" s="14" customFormat="1">
      <c r="B244" s="229"/>
      <c r="C244" s="230"/>
      <c r="D244" s="203" t="s">
        <v>150</v>
      </c>
      <c r="E244" s="231" t="s">
        <v>19</v>
      </c>
      <c r="F244" s="232" t="s">
        <v>208</v>
      </c>
      <c r="G244" s="230"/>
      <c r="H244" s="233">
        <v>2.3840000000000003</v>
      </c>
      <c r="I244" s="234"/>
      <c r="J244" s="230"/>
      <c r="K244" s="230"/>
      <c r="L244" s="235"/>
      <c r="M244" s="236"/>
      <c r="N244" s="237"/>
      <c r="O244" s="237"/>
      <c r="P244" s="237"/>
      <c r="Q244" s="237"/>
      <c r="R244" s="237"/>
      <c r="S244" s="237"/>
      <c r="T244" s="238"/>
      <c r="AT244" s="239" t="s">
        <v>150</v>
      </c>
      <c r="AU244" s="239" t="s">
        <v>83</v>
      </c>
      <c r="AV244" s="14" t="s">
        <v>153</v>
      </c>
      <c r="AW244" s="14" t="s">
        <v>34</v>
      </c>
      <c r="AX244" s="14" t="s">
        <v>83</v>
      </c>
      <c r="AY244" s="239" t="s">
        <v>130</v>
      </c>
    </row>
    <row r="245" spans="1:65" s="2" customFormat="1" ht="28.9" customHeight="1">
      <c r="A245" s="34"/>
      <c r="B245" s="35"/>
      <c r="C245" s="190" t="s">
        <v>425</v>
      </c>
      <c r="D245" s="190" t="s">
        <v>134</v>
      </c>
      <c r="E245" s="191" t="s">
        <v>426</v>
      </c>
      <c r="F245" s="192" t="s">
        <v>427</v>
      </c>
      <c r="G245" s="193" t="s">
        <v>428</v>
      </c>
      <c r="H245" s="194">
        <v>3.2000000000000001E-2</v>
      </c>
      <c r="I245" s="195"/>
      <c r="J245" s="196">
        <f>ROUND(I245*H245,2)</f>
        <v>0</v>
      </c>
      <c r="K245" s="192" t="s">
        <v>138</v>
      </c>
      <c r="L245" s="39"/>
      <c r="M245" s="197" t="s">
        <v>19</v>
      </c>
      <c r="N245" s="198" t="s">
        <v>46</v>
      </c>
      <c r="O245" s="64"/>
      <c r="P245" s="199">
        <f>O245*H245</f>
        <v>0</v>
      </c>
      <c r="Q245" s="199">
        <v>1.0591699999999999</v>
      </c>
      <c r="R245" s="199">
        <f>Q245*H245</f>
        <v>3.3893439999999997E-2</v>
      </c>
      <c r="S245" s="199">
        <v>0</v>
      </c>
      <c r="T245" s="200">
        <f>S245*H245</f>
        <v>0</v>
      </c>
      <c r="U245" s="34"/>
      <c r="V245" s="34"/>
      <c r="W245" s="34"/>
      <c r="X245" s="34"/>
      <c r="Y245" s="34"/>
      <c r="Z245" s="34"/>
      <c r="AA245" s="34"/>
      <c r="AB245" s="34"/>
      <c r="AC245" s="34"/>
      <c r="AD245" s="34"/>
      <c r="AE245" s="34"/>
      <c r="AR245" s="201" t="s">
        <v>157</v>
      </c>
      <c r="AT245" s="201" t="s">
        <v>134</v>
      </c>
      <c r="AU245" s="201" t="s">
        <v>83</v>
      </c>
      <c r="AY245" s="17" t="s">
        <v>130</v>
      </c>
      <c r="BE245" s="202">
        <f>IF(N245="základní",J245,0)</f>
        <v>0</v>
      </c>
      <c r="BF245" s="202">
        <f>IF(N245="snížená",J245,0)</f>
        <v>0</v>
      </c>
      <c r="BG245" s="202">
        <f>IF(N245="zákl. přenesená",J245,0)</f>
        <v>0</v>
      </c>
      <c r="BH245" s="202">
        <f>IF(N245="sníž. přenesená",J245,0)</f>
        <v>0</v>
      </c>
      <c r="BI245" s="202">
        <f>IF(N245="nulová",J245,0)</f>
        <v>0</v>
      </c>
      <c r="BJ245" s="17" t="s">
        <v>83</v>
      </c>
      <c r="BK245" s="202">
        <f>ROUND(I245*H245,2)</f>
        <v>0</v>
      </c>
      <c r="BL245" s="17" t="s">
        <v>157</v>
      </c>
      <c r="BM245" s="201" t="s">
        <v>429</v>
      </c>
    </row>
    <row r="246" spans="1:65" s="2" customFormat="1" ht="19.5">
      <c r="A246" s="34"/>
      <c r="B246" s="35"/>
      <c r="C246" s="36"/>
      <c r="D246" s="203" t="s">
        <v>141</v>
      </c>
      <c r="E246" s="36"/>
      <c r="F246" s="204" t="s">
        <v>430</v>
      </c>
      <c r="G246" s="36"/>
      <c r="H246" s="36"/>
      <c r="I246" s="108"/>
      <c r="J246" s="36"/>
      <c r="K246" s="36"/>
      <c r="L246" s="39"/>
      <c r="M246" s="205"/>
      <c r="N246" s="206"/>
      <c r="O246" s="64"/>
      <c r="P246" s="64"/>
      <c r="Q246" s="64"/>
      <c r="R246" s="64"/>
      <c r="S246" s="64"/>
      <c r="T246" s="65"/>
      <c r="U246" s="34"/>
      <c r="V246" s="34"/>
      <c r="W246" s="34"/>
      <c r="X246" s="34"/>
      <c r="Y246" s="34"/>
      <c r="Z246" s="34"/>
      <c r="AA246" s="34"/>
      <c r="AB246" s="34"/>
      <c r="AC246" s="34"/>
      <c r="AD246" s="34"/>
      <c r="AE246" s="34"/>
      <c r="AT246" s="17" t="s">
        <v>141</v>
      </c>
      <c r="AU246" s="17" t="s">
        <v>83</v>
      </c>
    </row>
    <row r="247" spans="1:65" s="13" customFormat="1">
      <c r="B247" s="218"/>
      <c r="C247" s="219"/>
      <c r="D247" s="203" t="s">
        <v>150</v>
      </c>
      <c r="E247" s="220" t="s">
        <v>19</v>
      </c>
      <c r="F247" s="221" t="s">
        <v>431</v>
      </c>
      <c r="G247" s="219"/>
      <c r="H247" s="222">
        <v>3.2000000000000001E-2</v>
      </c>
      <c r="I247" s="223"/>
      <c r="J247" s="219"/>
      <c r="K247" s="219"/>
      <c r="L247" s="224"/>
      <c r="M247" s="225"/>
      <c r="N247" s="226"/>
      <c r="O247" s="226"/>
      <c r="P247" s="226"/>
      <c r="Q247" s="226"/>
      <c r="R247" s="226"/>
      <c r="S247" s="226"/>
      <c r="T247" s="227"/>
      <c r="AT247" s="228" t="s">
        <v>150</v>
      </c>
      <c r="AU247" s="228" t="s">
        <v>83</v>
      </c>
      <c r="AV247" s="13" t="s">
        <v>86</v>
      </c>
      <c r="AW247" s="13" t="s">
        <v>34</v>
      </c>
      <c r="AX247" s="13" t="s">
        <v>83</v>
      </c>
      <c r="AY247" s="228" t="s">
        <v>130</v>
      </c>
    </row>
    <row r="248" spans="1:65" s="2" customFormat="1" ht="16.5" customHeight="1">
      <c r="A248" s="34"/>
      <c r="B248" s="35"/>
      <c r="C248" s="190" t="s">
        <v>432</v>
      </c>
      <c r="D248" s="190" t="s">
        <v>134</v>
      </c>
      <c r="E248" s="191" t="s">
        <v>433</v>
      </c>
      <c r="F248" s="192" t="s">
        <v>434</v>
      </c>
      <c r="G248" s="193" t="s">
        <v>199</v>
      </c>
      <c r="H248" s="194">
        <v>10.199999999999999</v>
      </c>
      <c r="I248" s="195"/>
      <c r="J248" s="196">
        <f>ROUND(I248*H248,2)</f>
        <v>0</v>
      </c>
      <c r="K248" s="192" t="s">
        <v>138</v>
      </c>
      <c r="L248" s="39"/>
      <c r="M248" s="197" t="s">
        <v>19</v>
      </c>
      <c r="N248" s="198" t="s">
        <v>46</v>
      </c>
      <c r="O248" s="64"/>
      <c r="P248" s="199">
        <f>O248*H248</f>
        <v>0</v>
      </c>
      <c r="Q248" s="199">
        <v>0</v>
      </c>
      <c r="R248" s="199">
        <f>Q248*H248</f>
        <v>0</v>
      </c>
      <c r="S248" s="199">
        <v>0</v>
      </c>
      <c r="T248" s="200">
        <f>S248*H248</f>
        <v>0</v>
      </c>
      <c r="U248" s="34"/>
      <c r="V248" s="34"/>
      <c r="W248" s="34"/>
      <c r="X248" s="34"/>
      <c r="Y248" s="34"/>
      <c r="Z248" s="34"/>
      <c r="AA248" s="34"/>
      <c r="AB248" s="34"/>
      <c r="AC248" s="34"/>
      <c r="AD248" s="34"/>
      <c r="AE248" s="34"/>
      <c r="AR248" s="201" t="s">
        <v>157</v>
      </c>
      <c r="AT248" s="201" t="s">
        <v>134</v>
      </c>
      <c r="AU248" s="201" t="s">
        <v>83</v>
      </c>
      <c r="AY248" s="17" t="s">
        <v>130</v>
      </c>
      <c r="BE248" s="202">
        <f>IF(N248="základní",J248,0)</f>
        <v>0</v>
      </c>
      <c r="BF248" s="202">
        <f>IF(N248="snížená",J248,0)</f>
        <v>0</v>
      </c>
      <c r="BG248" s="202">
        <f>IF(N248="zákl. přenesená",J248,0)</f>
        <v>0</v>
      </c>
      <c r="BH248" s="202">
        <f>IF(N248="sníž. přenesená",J248,0)</f>
        <v>0</v>
      </c>
      <c r="BI248" s="202">
        <f>IF(N248="nulová",J248,0)</f>
        <v>0</v>
      </c>
      <c r="BJ248" s="17" t="s">
        <v>83</v>
      </c>
      <c r="BK248" s="202">
        <f>ROUND(I248*H248,2)</f>
        <v>0</v>
      </c>
      <c r="BL248" s="17" t="s">
        <v>157</v>
      </c>
      <c r="BM248" s="201" t="s">
        <v>435</v>
      </c>
    </row>
    <row r="249" spans="1:65" s="2" customFormat="1" ht="29.25">
      <c r="A249" s="34"/>
      <c r="B249" s="35"/>
      <c r="C249" s="36"/>
      <c r="D249" s="203" t="s">
        <v>141</v>
      </c>
      <c r="E249" s="36"/>
      <c r="F249" s="204" t="s">
        <v>436</v>
      </c>
      <c r="G249" s="36"/>
      <c r="H249" s="36"/>
      <c r="I249" s="108"/>
      <c r="J249" s="36"/>
      <c r="K249" s="36"/>
      <c r="L249" s="39"/>
      <c r="M249" s="205"/>
      <c r="N249" s="206"/>
      <c r="O249" s="64"/>
      <c r="P249" s="64"/>
      <c r="Q249" s="64"/>
      <c r="R249" s="64"/>
      <c r="S249" s="64"/>
      <c r="T249" s="65"/>
      <c r="U249" s="34"/>
      <c r="V249" s="34"/>
      <c r="W249" s="34"/>
      <c r="X249" s="34"/>
      <c r="Y249" s="34"/>
      <c r="Z249" s="34"/>
      <c r="AA249" s="34"/>
      <c r="AB249" s="34"/>
      <c r="AC249" s="34"/>
      <c r="AD249" s="34"/>
      <c r="AE249" s="34"/>
      <c r="AT249" s="17" t="s">
        <v>141</v>
      </c>
      <c r="AU249" s="17" t="s">
        <v>83</v>
      </c>
    </row>
    <row r="250" spans="1:65" s="2" customFormat="1" ht="39">
      <c r="A250" s="34"/>
      <c r="B250" s="35"/>
      <c r="C250" s="36"/>
      <c r="D250" s="203" t="s">
        <v>143</v>
      </c>
      <c r="E250" s="36"/>
      <c r="F250" s="207" t="s">
        <v>437</v>
      </c>
      <c r="G250" s="36"/>
      <c r="H250" s="36"/>
      <c r="I250" s="108"/>
      <c r="J250" s="36"/>
      <c r="K250" s="36"/>
      <c r="L250" s="39"/>
      <c r="M250" s="205"/>
      <c r="N250" s="206"/>
      <c r="O250" s="64"/>
      <c r="P250" s="64"/>
      <c r="Q250" s="64"/>
      <c r="R250" s="64"/>
      <c r="S250" s="64"/>
      <c r="T250" s="65"/>
      <c r="U250" s="34"/>
      <c r="V250" s="34"/>
      <c r="W250" s="34"/>
      <c r="X250" s="34"/>
      <c r="Y250" s="34"/>
      <c r="Z250" s="34"/>
      <c r="AA250" s="34"/>
      <c r="AB250" s="34"/>
      <c r="AC250" s="34"/>
      <c r="AD250" s="34"/>
      <c r="AE250" s="34"/>
      <c r="AT250" s="17" t="s">
        <v>143</v>
      </c>
      <c r="AU250" s="17" t="s">
        <v>83</v>
      </c>
    </row>
    <row r="251" spans="1:65" s="13" customFormat="1">
      <c r="B251" s="218"/>
      <c r="C251" s="219"/>
      <c r="D251" s="203" t="s">
        <v>150</v>
      </c>
      <c r="E251" s="220" t="s">
        <v>19</v>
      </c>
      <c r="F251" s="221" t="s">
        <v>438</v>
      </c>
      <c r="G251" s="219"/>
      <c r="H251" s="222">
        <v>7.5</v>
      </c>
      <c r="I251" s="223"/>
      <c r="J251" s="219"/>
      <c r="K251" s="219"/>
      <c r="L251" s="224"/>
      <c r="M251" s="225"/>
      <c r="N251" s="226"/>
      <c r="O251" s="226"/>
      <c r="P251" s="226"/>
      <c r="Q251" s="226"/>
      <c r="R251" s="226"/>
      <c r="S251" s="226"/>
      <c r="T251" s="227"/>
      <c r="AT251" s="228" t="s">
        <v>150</v>
      </c>
      <c r="AU251" s="228" t="s">
        <v>83</v>
      </c>
      <c r="AV251" s="13" t="s">
        <v>86</v>
      </c>
      <c r="AW251" s="13" t="s">
        <v>34</v>
      </c>
      <c r="AX251" s="13" t="s">
        <v>75</v>
      </c>
      <c r="AY251" s="228" t="s">
        <v>130</v>
      </c>
    </row>
    <row r="252" spans="1:65" s="13" customFormat="1">
      <c r="B252" s="218"/>
      <c r="C252" s="219"/>
      <c r="D252" s="203" t="s">
        <v>150</v>
      </c>
      <c r="E252" s="220" t="s">
        <v>19</v>
      </c>
      <c r="F252" s="221" t="s">
        <v>439</v>
      </c>
      <c r="G252" s="219"/>
      <c r="H252" s="222">
        <v>2.7</v>
      </c>
      <c r="I252" s="223"/>
      <c r="J252" s="219"/>
      <c r="K252" s="219"/>
      <c r="L252" s="224"/>
      <c r="M252" s="225"/>
      <c r="N252" s="226"/>
      <c r="O252" s="226"/>
      <c r="P252" s="226"/>
      <c r="Q252" s="226"/>
      <c r="R252" s="226"/>
      <c r="S252" s="226"/>
      <c r="T252" s="227"/>
      <c r="AT252" s="228" t="s">
        <v>150</v>
      </c>
      <c r="AU252" s="228" t="s">
        <v>83</v>
      </c>
      <c r="AV252" s="13" t="s">
        <v>86</v>
      </c>
      <c r="AW252" s="13" t="s">
        <v>34</v>
      </c>
      <c r="AX252" s="13" t="s">
        <v>75</v>
      </c>
      <c r="AY252" s="228" t="s">
        <v>130</v>
      </c>
    </row>
    <row r="253" spans="1:65" s="14" customFormat="1">
      <c r="B253" s="229"/>
      <c r="C253" s="230"/>
      <c r="D253" s="203" t="s">
        <v>150</v>
      </c>
      <c r="E253" s="231" t="s">
        <v>19</v>
      </c>
      <c r="F253" s="232" t="s">
        <v>208</v>
      </c>
      <c r="G253" s="230"/>
      <c r="H253" s="233">
        <v>10.199999999999999</v>
      </c>
      <c r="I253" s="234"/>
      <c r="J253" s="230"/>
      <c r="K253" s="230"/>
      <c r="L253" s="235"/>
      <c r="M253" s="236"/>
      <c r="N253" s="237"/>
      <c r="O253" s="237"/>
      <c r="P253" s="237"/>
      <c r="Q253" s="237"/>
      <c r="R253" s="237"/>
      <c r="S253" s="237"/>
      <c r="T253" s="238"/>
      <c r="AT253" s="239" t="s">
        <v>150</v>
      </c>
      <c r="AU253" s="239" t="s">
        <v>83</v>
      </c>
      <c r="AV253" s="14" t="s">
        <v>153</v>
      </c>
      <c r="AW253" s="14" t="s">
        <v>34</v>
      </c>
      <c r="AX253" s="14" t="s">
        <v>83</v>
      </c>
      <c r="AY253" s="239" t="s">
        <v>130</v>
      </c>
    </row>
    <row r="254" spans="1:65" s="2" customFormat="1" ht="30" customHeight="1">
      <c r="A254" s="34"/>
      <c r="B254" s="35"/>
      <c r="C254" s="190" t="s">
        <v>440</v>
      </c>
      <c r="D254" s="190" t="s">
        <v>134</v>
      </c>
      <c r="E254" s="191" t="s">
        <v>441</v>
      </c>
      <c r="F254" s="192" t="s">
        <v>442</v>
      </c>
      <c r="G254" s="193" t="s">
        <v>174</v>
      </c>
      <c r="H254" s="194">
        <v>8</v>
      </c>
      <c r="I254" s="195"/>
      <c r="J254" s="196">
        <f>ROUND(I254*H254,2)</f>
        <v>0</v>
      </c>
      <c r="K254" s="192" t="s">
        <v>138</v>
      </c>
      <c r="L254" s="39"/>
      <c r="M254" s="197" t="s">
        <v>19</v>
      </c>
      <c r="N254" s="198" t="s">
        <v>46</v>
      </c>
      <c r="O254" s="64"/>
      <c r="P254" s="199">
        <f>O254*H254</f>
        <v>0</v>
      </c>
      <c r="Q254" s="199">
        <v>0</v>
      </c>
      <c r="R254" s="199">
        <f>Q254*H254</f>
        <v>0</v>
      </c>
      <c r="S254" s="199">
        <v>0</v>
      </c>
      <c r="T254" s="200">
        <f>S254*H254</f>
        <v>0</v>
      </c>
      <c r="U254" s="34"/>
      <c r="V254" s="34"/>
      <c r="W254" s="34"/>
      <c r="X254" s="34"/>
      <c r="Y254" s="34"/>
      <c r="Z254" s="34"/>
      <c r="AA254" s="34"/>
      <c r="AB254" s="34"/>
      <c r="AC254" s="34"/>
      <c r="AD254" s="34"/>
      <c r="AE254" s="34"/>
      <c r="AR254" s="201" t="s">
        <v>157</v>
      </c>
      <c r="AT254" s="201" t="s">
        <v>134</v>
      </c>
      <c r="AU254" s="201" t="s">
        <v>83</v>
      </c>
      <c r="AY254" s="17" t="s">
        <v>130</v>
      </c>
      <c r="BE254" s="202">
        <f>IF(N254="základní",J254,0)</f>
        <v>0</v>
      </c>
      <c r="BF254" s="202">
        <f>IF(N254="snížená",J254,0)</f>
        <v>0</v>
      </c>
      <c r="BG254" s="202">
        <f>IF(N254="zákl. přenesená",J254,0)</f>
        <v>0</v>
      </c>
      <c r="BH254" s="202">
        <f>IF(N254="sníž. přenesená",J254,0)</f>
        <v>0</v>
      </c>
      <c r="BI254" s="202">
        <f>IF(N254="nulová",J254,0)</f>
        <v>0</v>
      </c>
      <c r="BJ254" s="17" t="s">
        <v>83</v>
      </c>
      <c r="BK254" s="202">
        <f>ROUND(I254*H254,2)</f>
        <v>0</v>
      </c>
      <c r="BL254" s="17" t="s">
        <v>157</v>
      </c>
      <c r="BM254" s="201" t="s">
        <v>443</v>
      </c>
    </row>
    <row r="255" spans="1:65" s="2" customFormat="1" ht="19.5">
      <c r="A255" s="34"/>
      <c r="B255" s="35"/>
      <c r="C255" s="36"/>
      <c r="D255" s="203" t="s">
        <v>141</v>
      </c>
      <c r="E255" s="36"/>
      <c r="F255" s="204" t="s">
        <v>444</v>
      </c>
      <c r="G255" s="36"/>
      <c r="H255" s="36"/>
      <c r="I255" s="108"/>
      <c r="J255" s="36"/>
      <c r="K255" s="36"/>
      <c r="L255" s="39"/>
      <c r="M255" s="205"/>
      <c r="N255" s="206"/>
      <c r="O255" s="64"/>
      <c r="P255" s="64"/>
      <c r="Q255" s="64"/>
      <c r="R255" s="64"/>
      <c r="S255" s="64"/>
      <c r="T255" s="65"/>
      <c r="U255" s="34"/>
      <c r="V255" s="34"/>
      <c r="W255" s="34"/>
      <c r="X255" s="34"/>
      <c r="Y255" s="34"/>
      <c r="Z255" s="34"/>
      <c r="AA255" s="34"/>
      <c r="AB255" s="34"/>
      <c r="AC255" s="34"/>
      <c r="AD255" s="34"/>
      <c r="AE255" s="34"/>
      <c r="AT255" s="17" t="s">
        <v>141</v>
      </c>
      <c r="AU255" s="17" t="s">
        <v>83</v>
      </c>
    </row>
    <row r="256" spans="1:65" s="2" customFormat="1" ht="214.5">
      <c r="A256" s="34"/>
      <c r="B256" s="35"/>
      <c r="C256" s="36"/>
      <c r="D256" s="203" t="s">
        <v>143</v>
      </c>
      <c r="E256" s="36"/>
      <c r="F256" s="207" t="s">
        <v>445</v>
      </c>
      <c r="G256" s="36"/>
      <c r="H256" s="36"/>
      <c r="I256" s="108"/>
      <c r="J256" s="36"/>
      <c r="K256" s="36"/>
      <c r="L256" s="39"/>
      <c r="M256" s="205"/>
      <c r="N256" s="206"/>
      <c r="O256" s="64"/>
      <c r="P256" s="64"/>
      <c r="Q256" s="64"/>
      <c r="R256" s="64"/>
      <c r="S256" s="64"/>
      <c r="T256" s="65"/>
      <c r="U256" s="34"/>
      <c r="V256" s="34"/>
      <c r="W256" s="34"/>
      <c r="X256" s="34"/>
      <c r="Y256" s="34"/>
      <c r="Z256" s="34"/>
      <c r="AA256" s="34"/>
      <c r="AB256" s="34"/>
      <c r="AC256" s="34"/>
      <c r="AD256" s="34"/>
      <c r="AE256" s="34"/>
      <c r="AT256" s="17" t="s">
        <v>143</v>
      </c>
      <c r="AU256" s="17" t="s">
        <v>83</v>
      </c>
    </row>
    <row r="257" spans="1:65" s="2" customFormat="1" ht="30" customHeight="1">
      <c r="A257" s="34"/>
      <c r="B257" s="35"/>
      <c r="C257" s="190" t="s">
        <v>446</v>
      </c>
      <c r="D257" s="190" t="s">
        <v>134</v>
      </c>
      <c r="E257" s="191" t="s">
        <v>447</v>
      </c>
      <c r="F257" s="192" t="s">
        <v>448</v>
      </c>
      <c r="G257" s="193" t="s">
        <v>199</v>
      </c>
      <c r="H257" s="194">
        <v>10.199999999999999</v>
      </c>
      <c r="I257" s="195"/>
      <c r="J257" s="196">
        <f>ROUND(I257*H257,2)</f>
        <v>0</v>
      </c>
      <c r="K257" s="192" t="s">
        <v>138</v>
      </c>
      <c r="L257" s="39"/>
      <c r="M257" s="197" t="s">
        <v>19</v>
      </c>
      <c r="N257" s="198" t="s">
        <v>46</v>
      </c>
      <c r="O257" s="64"/>
      <c r="P257" s="199">
        <f>O257*H257</f>
        <v>0</v>
      </c>
      <c r="Q257" s="199">
        <v>0</v>
      </c>
      <c r="R257" s="199">
        <f>Q257*H257</f>
        <v>0</v>
      </c>
      <c r="S257" s="199">
        <v>0</v>
      </c>
      <c r="T257" s="200">
        <f>S257*H257</f>
        <v>0</v>
      </c>
      <c r="U257" s="34"/>
      <c r="V257" s="34"/>
      <c r="W257" s="34"/>
      <c r="X257" s="34"/>
      <c r="Y257" s="34"/>
      <c r="Z257" s="34"/>
      <c r="AA257" s="34"/>
      <c r="AB257" s="34"/>
      <c r="AC257" s="34"/>
      <c r="AD257" s="34"/>
      <c r="AE257" s="34"/>
      <c r="AR257" s="201" t="s">
        <v>157</v>
      </c>
      <c r="AT257" s="201" t="s">
        <v>134</v>
      </c>
      <c r="AU257" s="201" t="s">
        <v>83</v>
      </c>
      <c r="AY257" s="17" t="s">
        <v>130</v>
      </c>
      <c r="BE257" s="202">
        <f>IF(N257="základní",J257,0)</f>
        <v>0</v>
      </c>
      <c r="BF257" s="202">
        <f>IF(N257="snížená",J257,0)</f>
        <v>0</v>
      </c>
      <c r="BG257" s="202">
        <f>IF(N257="zákl. přenesená",J257,0)</f>
        <v>0</v>
      </c>
      <c r="BH257" s="202">
        <f>IF(N257="sníž. přenesená",J257,0)</f>
        <v>0</v>
      </c>
      <c r="BI257" s="202">
        <f>IF(N257="nulová",J257,0)</f>
        <v>0</v>
      </c>
      <c r="BJ257" s="17" t="s">
        <v>83</v>
      </c>
      <c r="BK257" s="202">
        <f>ROUND(I257*H257,2)</f>
        <v>0</v>
      </c>
      <c r="BL257" s="17" t="s">
        <v>157</v>
      </c>
      <c r="BM257" s="201" t="s">
        <v>449</v>
      </c>
    </row>
    <row r="258" spans="1:65" s="2" customFormat="1" ht="19.5">
      <c r="A258" s="34"/>
      <c r="B258" s="35"/>
      <c r="C258" s="36"/>
      <c r="D258" s="203" t="s">
        <v>141</v>
      </c>
      <c r="E258" s="36"/>
      <c r="F258" s="204" t="s">
        <v>450</v>
      </c>
      <c r="G258" s="36"/>
      <c r="H258" s="36"/>
      <c r="I258" s="108"/>
      <c r="J258" s="36"/>
      <c r="K258" s="36"/>
      <c r="L258" s="39"/>
      <c r="M258" s="205"/>
      <c r="N258" s="206"/>
      <c r="O258" s="64"/>
      <c r="P258" s="64"/>
      <c r="Q258" s="64"/>
      <c r="R258" s="64"/>
      <c r="S258" s="64"/>
      <c r="T258" s="65"/>
      <c r="U258" s="34"/>
      <c r="V258" s="34"/>
      <c r="W258" s="34"/>
      <c r="X258" s="34"/>
      <c r="Y258" s="34"/>
      <c r="Z258" s="34"/>
      <c r="AA258" s="34"/>
      <c r="AB258" s="34"/>
      <c r="AC258" s="34"/>
      <c r="AD258" s="34"/>
      <c r="AE258" s="34"/>
      <c r="AT258" s="17" t="s">
        <v>141</v>
      </c>
      <c r="AU258" s="17" t="s">
        <v>83</v>
      </c>
    </row>
    <row r="259" spans="1:65" s="2" customFormat="1" ht="126.75">
      <c r="A259" s="34"/>
      <c r="B259" s="35"/>
      <c r="C259" s="36"/>
      <c r="D259" s="203" t="s">
        <v>143</v>
      </c>
      <c r="E259" s="36"/>
      <c r="F259" s="207" t="s">
        <v>451</v>
      </c>
      <c r="G259" s="36"/>
      <c r="H259" s="36"/>
      <c r="I259" s="108"/>
      <c r="J259" s="36"/>
      <c r="K259" s="36"/>
      <c r="L259" s="39"/>
      <c r="M259" s="205"/>
      <c r="N259" s="206"/>
      <c r="O259" s="64"/>
      <c r="P259" s="64"/>
      <c r="Q259" s="64"/>
      <c r="R259" s="64"/>
      <c r="S259" s="64"/>
      <c r="T259" s="65"/>
      <c r="U259" s="34"/>
      <c r="V259" s="34"/>
      <c r="W259" s="34"/>
      <c r="X259" s="34"/>
      <c r="Y259" s="34"/>
      <c r="Z259" s="34"/>
      <c r="AA259" s="34"/>
      <c r="AB259" s="34"/>
      <c r="AC259" s="34"/>
      <c r="AD259" s="34"/>
      <c r="AE259" s="34"/>
      <c r="AT259" s="17" t="s">
        <v>143</v>
      </c>
      <c r="AU259" s="17" t="s">
        <v>83</v>
      </c>
    </row>
    <row r="260" spans="1:65" s="13" customFormat="1">
      <c r="B260" s="218"/>
      <c r="C260" s="219"/>
      <c r="D260" s="203" t="s">
        <v>150</v>
      </c>
      <c r="E260" s="220" t="s">
        <v>19</v>
      </c>
      <c r="F260" s="221" t="s">
        <v>438</v>
      </c>
      <c r="G260" s="219"/>
      <c r="H260" s="222">
        <v>7.5</v>
      </c>
      <c r="I260" s="223"/>
      <c r="J260" s="219"/>
      <c r="K260" s="219"/>
      <c r="L260" s="224"/>
      <c r="M260" s="225"/>
      <c r="N260" s="226"/>
      <c r="O260" s="226"/>
      <c r="P260" s="226"/>
      <c r="Q260" s="226"/>
      <c r="R260" s="226"/>
      <c r="S260" s="226"/>
      <c r="T260" s="227"/>
      <c r="AT260" s="228" t="s">
        <v>150</v>
      </c>
      <c r="AU260" s="228" t="s">
        <v>83</v>
      </c>
      <c r="AV260" s="13" t="s">
        <v>86</v>
      </c>
      <c r="AW260" s="13" t="s">
        <v>34</v>
      </c>
      <c r="AX260" s="13" t="s">
        <v>75</v>
      </c>
      <c r="AY260" s="228" t="s">
        <v>130</v>
      </c>
    </row>
    <row r="261" spans="1:65" s="13" customFormat="1">
      <c r="B261" s="218"/>
      <c r="C261" s="219"/>
      <c r="D261" s="203" t="s">
        <v>150</v>
      </c>
      <c r="E261" s="220" t="s">
        <v>19</v>
      </c>
      <c r="F261" s="221" t="s">
        <v>439</v>
      </c>
      <c r="G261" s="219"/>
      <c r="H261" s="222">
        <v>2.7</v>
      </c>
      <c r="I261" s="223"/>
      <c r="J261" s="219"/>
      <c r="K261" s="219"/>
      <c r="L261" s="224"/>
      <c r="M261" s="225"/>
      <c r="N261" s="226"/>
      <c r="O261" s="226"/>
      <c r="P261" s="226"/>
      <c r="Q261" s="226"/>
      <c r="R261" s="226"/>
      <c r="S261" s="226"/>
      <c r="T261" s="227"/>
      <c r="AT261" s="228" t="s">
        <v>150</v>
      </c>
      <c r="AU261" s="228" t="s">
        <v>83</v>
      </c>
      <c r="AV261" s="13" t="s">
        <v>86</v>
      </c>
      <c r="AW261" s="13" t="s">
        <v>34</v>
      </c>
      <c r="AX261" s="13" t="s">
        <v>75</v>
      </c>
      <c r="AY261" s="228" t="s">
        <v>130</v>
      </c>
    </row>
    <row r="262" spans="1:65" s="14" customFormat="1">
      <c r="B262" s="229"/>
      <c r="C262" s="230"/>
      <c r="D262" s="203" t="s">
        <v>150</v>
      </c>
      <c r="E262" s="231" t="s">
        <v>19</v>
      </c>
      <c r="F262" s="232" t="s">
        <v>208</v>
      </c>
      <c r="G262" s="230"/>
      <c r="H262" s="233">
        <v>10.199999999999999</v>
      </c>
      <c r="I262" s="234"/>
      <c r="J262" s="230"/>
      <c r="K262" s="230"/>
      <c r="L262" s="235"/>
      <c r="M262" s="236"/>
      <c r="N262" s="237"/>
      <c r="O262" s="237"/>
      <c r="P262" s="237"/>
      <c r="Q262" s="237"/>
      <c r="R262" s="237"/>
      <c r="S262" s="237"/>
      <c r="T262" s="238"/>
      <c r="AT262" s="239" t="s">
        <v>150</v>
      </c>
      <c r="AU262" s="239" t="s">
        <v>83</v>
      </c>
      <c r="AV262" s="14" t="s">
        <v>153</v>
      </c>
      <c r="AW262" s="14" t="s">
        <v>34</v>
      </c>
      <c r="AX262" s="14" t="s">
        <v>83</v>
      </c>
      <c r="AY262" s="239" t="s">
        <v>130</v>
      </c>
    </row>
    <row r="263" spans="1:65" s="2" customFormat="1" ht="16.5" customHeight="1">
      <c r="A263" s="34"/>
      <c r="B263" s="35"/>
      <c r="C263" s="208" t="s">
        <v>452</v>
      </c>
      <c r="D263" s="208" t="s">
        <v>127</v>
      </c>
      <c r="E263" s="209" t="s">
        <v>453</v>
      </c>
      <c r="F263" s="210" t="s">
        <v>454</v>
      </c>
      <c r="G263" s="211" t="s">
        <v>226</v>
      </c>
      <c r="H263" s="212">
        <v>3</v>
      </c>
      <c r="I263" s="213"/>
      <c r="J263" s="214">
        <f>ROUND(I263*H263,2)</f>
        <v>0</v>
      </c>
      <c r="K263" s="210" t="s">
        <v>19</v>
      </c>
      <c r="L263" s="215"/>
      <c r="M263" s="216" t="s">
        <v>19</v>
      </c>
      <c r="N263" s="217" t="s">
        <v>46</v>
      </c>
      <c r="O263" s="64"/>
      <c r="P263" s="199">
        <f>O263*H263</f>
        <v>0</v>
      </c>
      <c r="Q263" s="199">
        <v>0</v>
      </c>
      <c r="R263" s="199">
        <f>Q263*H263</f>
        <v>0</v>
      </c>
      <c r="S263" s="199">
        <v>0</v>
      </c>
      <c r="T263" s="200">
        <f>S263*H263</f>
        <v>0</v>
      </c>
      <c r="U263" s="34"/>
      <c r="V263" s="34"/>
      <c r="W263" s="34"/>
      <c r="X263" s="34"/>
      <c r="Y263" s="34"/>
      <c r="Z263" s="34"/>
      <c r="AA263" s="34"/>
      <c r="AB263" s="34"/>
      <c r="AC263" s="34"/>
      <c r="AD263" s="34"/>
      <c r="AE263" s="34"/>
      <c r="AR263" s="201" t="s">
        <v>154</v>
      </c>
      <c r="AT263" s="201" t="s">
        <v>127</v>
      </c>
      <c r="AU263" s="201" t="s">
        <v>83</v>
      </c>
      <c r="AY263" s="17" t="s">
        <v>130</v>
      </c>
      <c r="BE263" s="202">
        <f>IF(N263="základní",J263,0)</f>
        <v>0</v>
      </c>
      <c r="BF263" s="202">
        <f>IF(N263="snížená",J263,0)</f>
        <v>0</v>
      </c>
      <c r="BG263" s="202">
        <f>IF(N263="zákl. přenesená",J263,0)</f>
        <v>0</v>
      </c>
      <c r="BH263" s="202">
        <f>IF(N263="sníž. přenesená",J263,0)</f>
        <v>0</v>
      </c>
      <c r="BI263" s="202">
        <f>IF(N263="nulová",J263,0)</f>
        <v>0</v>
      </c>
      <c r="BJ263" s="17" t="s">
        <v>83</v>
      </c>
      <c r="BK263" s="202">
        <f>ROUND(I263*H263,2)</f>
        <v>0</v>
      </c>
      <c r="BL263" s="17" t="s">
        <v>153</v>
      </c>
      <c r="BM263" s="201" t="s">
        <v>455</v>
      </c>
    </row>
    <row r="264" spans="1:65" s="2" customFormat="1">
      <c r="A264" s="34"/>
      <c r="B264" s="35"/>
      <c r="C264" s="36"/>
      <c r="D264" s="203" t="s">
        <v>141</v>
      </c>
      <c r="E264" s="36"/>
      <c r="F264" s="204" t="s">
        <v>454</v>
      </c>
      <c r="G264" s="36"/>
      <c r="H264" s="36"/>
      <c r="I264" s="108"/>
      <c r="J264" s="36"/>
      <c r="K264" s="36"/>
      <c r="L264" s="39"/>
      <c r="M264" s="205"/>
      <c r="N264" s="206"/>
      <c r="O264" s="64"/>
      <c r="P264" s="64"/>
      <c r="Q264" s="64"/>
      <c r="R264" s="64"/>
      <c r="S264" s="64"/>
      <c r="T264" s="65"/>
      <c r="U264" s="34"/>
      <c r="V264" s="34"/>
      <c r="W264" s="34"/>
      <c r="X264" s="34"/>
      <c r="Y264" s="34"/>
      <c r="Z264" s="34"/>
      <c r="AA264" s="34"/>
      <c r="AB264" s="34"/>
      <c r="AC264" s="34"/>
      <c r="AD264" s="34"/>
      <c r="AE264" s="34"/>
      <c r="AT264" s="17" t="s">
        <v>141</v>
      </c>
      <c r="AU264" s="17" t="s">
        <v>83</v>
      </c>
    </row>
    <row r="265" spans="1:65" s="2" customFormat="1" ht="27" customHeight="1">
      <c r="A265" s="34"/>
      <c r="B265" s="35"/>
      <c r="C265" s="208" t="s">
        <v>456</v>
      </c>
      <c r="D265" s="208" t="s">
        <v>127</v>
      </c>
      <c r="E265" s="209" t="s">
        <v>457</v>
      </c>
      <c r="F265" s="210" t="s">
        <v>458</v>
      </c>
      <c r="G265" s="211" t="s">
        <v>226</v>
      </c>
      <c r="H265" s="212">
        <v>1</v>
      </c>
      <c r="I265" s="213"/>
      <c r="J265" s="214">
        <f>ROUND(I265*H265,2)</f>
        <v>0</v>
      </c>
      <c r="K265" s="210" t="s">
        <v>19</v>
      </c>
      <c r="L265" s="215"/>
      <c r="M265" s="216" t="s">
        <v>19</v>
      </c>
      <c r="N265" s="217" t="s">
        <v>46</v>
      </c>
      <c r="O265" s="64"/>
      <c r="P265" s="199">
        <f>O265*H265</f>
        <v>0</v>
      </c>
      <c r="Q265" s="199">
        <v>0</v>
      </c>
      <c r="R265" s="199">
        <f>Q265*H265</f>
        <v>0</v>
      </c>
      <c r="S265" s="199">
        <v>0</v>
      </c>
      <c r="T265" s="200">
        <f>S265*H265</f>
        <v>0</v>
      </c>
      <c r="U265" s="34"/>
      <c r="V265" s="34"/>
      <c r="W265" s="34"/>
      <c r="X265" s="34"/>
      <c r="Y265" s="34"/>
      <c r="Z265" s="34"/>
      <c r="AA265" s="34"/>
      <c r="AB265" s="34"/>
      <c r="AC265" s="34"/>
      <c r="AD265" s="34"/>
      <c r="AE265" s="34"/>
      <c r="AR265" s="201" t="s">
        <v>154</v>
      </c>
      <c r="AT265" s="201" t="s">
        <v>127</v>
      </c>
      <c r="AU265" s="201" t="s">
        <v>83</v>
      </c>
      <c r="AY265" s="17" t="s">
        <v>130</v>
      </c>
      <c r="BE265" s="202">
        <f>IF(N265="základní",J265,0)</f>
        <v>0</v>
      </c>
      <c r="BF265" s="202">
        <f>IF(N265="snížená",J265,0)</f>
        <v>0</v>
      </c>
      <c r="BG265" s="202">
        <f>IF(N265="zákl. přenesená",J265,0)</f>
        <v>0</v>
      </c>
      <c r="BH265" s="202">
        <f>IF(N265="sníž. přenesená",J265,0)</f>
        <v>0</v>
      </c>
      <c r="BI265" s="202">
        <f>IF(N265="nulová",J265,0)</f>
        <v>0</v>
      </c>
      <c r="BJ265" s="17" t="s">
        <v>83</v>
      </c>
      <c r="BK265" s="202">
        <f>ROUND(I265*H265,2)</f>
        <v>0</v>
      </c>
      <c r="BL265" s="17" t="s">
        <v>153</v>
      </c>
      <c r="BM265" s="201" t="s">
        <v>459</v>
      </c>
    </row>
    <row r="266" spans="1:65" s="2" customFormat="1">
      <c r="A266" s="34"/>
      <c r="B266" s="35"/>
      <c r="C266" s="36"/>
      <c r="D266" s="203" t="s">
        <v>141</v>
      </c>
      <c r="E266" s="36"/>
      <c r="F266" s="204" t="s">
        <v>458</v>
      </c>
      <c r="G266" s="36"/>
      <c r="H266" s="36"/>
      <c r="I266" s="108"/>
      <c r="J266" s="36"/>
      <c r="K266" s="36"/>
      <c r="L266" s="39"/>
      <c r="M266" s="205"/>
      <c r="N266" s="206"/>
      <c r="O266" s="64"/>
      <c r="P266" s="64"/>
      <c r="Q266" s="64"/>
      <c r="R266" s="64"/>
      <c r="S266" s="64"/>
      <c r="T266" s="65"/>
      <c r="U266" s="34"/>
      <c r="V266" s="34"/>
      <c r="W266" s="34"/>
      <c r="X266" s="34"/>
      <c r="Y266" s="34"/>
      <c r="Z266" s="34"/>
      <c r="AA266" s="34"/>
      <c r="AB266" s="34"/>
      <c r="AC266" s="34"/>
      <c r="AD266" s="34"/>
      <c r="AE266" s="34"/>
      <c r="AT266" s="17" t="s">
        <v>141</v>
      </c>
      <c r="AU266" s="17" t="s">
        <v>83</v>
      </c>
    </row>
    <row r="267" spans="1:65" s="2" customFormat="1" ht="28.15" customHeight="1">
      <c r="A267" s="34"/>
      <c r="B267" s="35"/>
      <c r="C267" s="190" t="s">
        <v>460</v>
      </c>
      <c r="D267" s="190" t="s">
        <v>134</v>
      </c>
      <c r="E267" s="191" t="s">
        <v>461</v>
      </c>
      <c r="F267" s="192" t="s">
        <v>462</v>
      </c>
      <c r="G267" s="193" t="s">
        <v>174</v>
      </c>
      <c r="H267" s="194">
        <v>130</v>
      </c>
      <c r="I267" s="195"/>
      <c r="J267" s="196">
        <f>ROUND(I267*H267,2)</f>
        <v>0</v>
      </c>
      <c r="K267" s="192" t="s">
        <v>138</v>
      </c>
      <c r="L267" s="39"/>
      <c r="M267" s="197" t="s">
        <v>19</v>
      </c>
      <c r="N267" s="198" t="s">
        <v>46</v>
      </c>
      <c r="O267" s="64"/>
      <c r="P267" s="199">
        <f>O267*H267</f>
        <v>0</v>
      </c>
      <c r="Q267" s="199">
        <v>0</v>
      </c>
      <c r="R267" s="199">
        <f>Q267*H267</f>
        <v>0</v>
      </c>
      <c r="S267" s="199">
        <v>0</v>
      </c>
      <c r="T267" s="200">
        <f>S267*H267</f>
        <v>0</v>
      </c>
      <c r="U267" s="34"/>
      <c r="V267" s="34"/>
      <c r="W267" s="34"/>
      <c r="X267" s="34"/>
      <c r="Y267" s="34"/>
      <c r="Z267" s="34"/>
      <c r="AA267" s="34"/>
      <c r="AB267" s="34"/>
      <c r="AC267" s="34"/>
      <c r="AD267" s="34"/>
      <c r="AE267" s="34"/>
      <c r="AR267" s="201" t="s">
        <v>153</v>
      </c>
      <c r="AT267" s="201" t="s">
        <v>134</v>
      </c>
      <c r="AU267" s="201" t="s">
        <v>83</v>
      </c>
      <c r="AY267" s="17" t="s">
        <v>130</v>
      </c>
      <c r="BE267" s="202">
        <f>IF(N267="základní",J267,0)</f>
        <v>0</v>
      </c>
      <c r="BF267" s="202">
        <f>IF(N267="snížená",J267,0)</f>
        <v>0</v>
      </c>
      <c r="BG267" s="202">
        <f>IF(N267="zákl. přenesená",J267,0)</f>
        <v>0</v>
      </c>
      <c r="BH267" s="202">
        <f>IF(N267="sníž. přenesená",J267,0)</f>
        <v>0</v>
      </c>
      <c r="BI267" s="202">
        <f>IF(N267="nulová",J267,0)</f>
        <v>0</v>
      </c>
      <c r="BJ267" s="17" t="s">
        <v>83</v>
      </c>
      <c r="BK267" s="202">
        <f>ROUND(I267*H267,2)</f>
        <v>0</v>
      </c>
      <c r="BL267" s="17" t="s">
        <v>153</v>
      </c>
      <c r="BM267" s="201" t="s">
        <v>463</v>
      </c>
    </row>
    <row r="268" spans="1:65" s="2" customFormat="1" ht="39">
      <c r="A268" s="34"/>
      <c r="B268" s="35"/>
      <c r="C268" s="36"/>
      <c r="D268" s="203" t="s">
        <v>141</v>
      </c>
      <c r="E268" s="36"/>
      <c r="F268" s="204" t="s">
        <v>464</v>
      </c>
      <c r="G268" s="36"/>
      <c r="H268" s="36"/>
      <c r="I268" s="108"/>
      <c r="J268" s="36"/>
      <c r="K268" s="36"/>
      <c r="L268" s="39"/>
      <c r="M268" s="205"/>
      <c r="N268" s="206"/>
      <c r="O268" s="64"/>
      <c r="P268" s="64"/>
      <c r="Q268" s="64"/>
      <c r="R268" s="64"/>
      <c r="S268" s="64"/>
      <c r="T268" s="65"/>
      <c r="U268" s="34"/>
      <c r="V268" s="34"/>
      <c r="W268" s="34"/>
      <c r="X268" s="34"/>
      <c r="Y268" s="34"/>
      <c r="Z268" s="34"/>
      <c r="AA268" s="34"/>
      <c r="AB268" s="34"/>
      <c r="AC268" s="34"/>
      <c r="AD268" s="34"/>
      <c r="AE268" s="34"/>
      <c r="AT268" s="17" t="s">
        <v>141</v>
      </c>
      <c r="AU268" s="17" t="s">
        <v>83</v>
      </c>
    </row>
    <row r="269" spans="1:65" s="2" customFormat="1" ht="39">
      <c r="A269" s="34"/>
      <c r="B269" s="35"/>
      <c r="C269" s="36"/>
      <c r="D269" s="203" t="s">
        <v>143</v>
      </c>
      <c r="E269" s="36"/>
      <c r="F269" s="207" t="s">
        <v>465</v>
      </c>
      <c r="G269" s="36"/>
      <c r="H269" s="36"/>
      <c r="I269" s="108"/>
      <c r="J269" s="36"/>
      <c r="K269" s="36"/>
      <c r="L269" s="39"/>
      <c r="M269" s="205"/>
      <c r="N269" s="206"/>
      <c r="O269" s="64"/>
      <c r="P269" s="64"/>
      <c r="Q269" s="64"/>
      <c r="R269" s="64"/>
      <c r="S269" s="64"/>
      <c r="T269" s="65"/>
      <c r="U269" s="34"/>
      <c r="V269" s="34"/>
      <c r="W269" s="34"/>
      <c r="X269" s="34"/>
      <c r="Y269" s="34"/>
      <c r="Z269" s="34"/>
      <c r="AA269" s="34"/>
      <c r="AB269" s="34"/>
      <c r="AC269" s="34"/>
      <c r="AD269" s="34"/>
      <c r="AE269" s="34"/>
      <c r="AT269" s="17" t="s">
        <v>143</v>
      </c>
      <c r="AU269" s="17" t="s">
        <v>83</v>
      </c>
    </row>
    <row r="270" spans="1:65" s="2" customFormat="1" ht="29.45" customHeight="1">
      <c r="A270" s="34"/>
      <c r="B270" s="35"/>
      <c r="C270" s="190" t="s">
        <v>466</v>
      </c>
      <c r="D270" s="190" t="s">
        <v>134</v>
      </c>
      <c r="E270" s="191" t="s">
        <v>467</v>
      </c>
      <c r="F270" s="192" t="s">
        <v>468</v>
      </c>
      <c r="G270" s="193" t="s">
        <v>174</v>
      </c>
      <c r="H270" s="194">
        <v>130</v>
      </c>
      <c r="I270" s="195"/>
      <c r="J270" s="196">
        <f>ROUND(I270*H270,2)</f>
        <v>0</v>
      </c>
      <c r="K270" s="192" t="s">
        <v>138</v>
      </c>
      <c r="L270" s="39"/>
      <c r="M270" s="197" t="s">
        <v>19</v>
      </c>
      <c r="N270" s="198" t="s">
        <v>46</v>
      </c>
      <c r="O270" s="64"/>
      <c r="P270" s="199">
        <f>O270*H270</f>
        <v>0</v>
      </c>
      <c r="Q270" s="199">
        <v>0</v>
      </c>
      <c r="R270" s="199">
        <f>Q270*H270</f>
        <v>0</v>
      </c>
      <c r="S270" s="199">
        <v>0</v>
      </c>
      <c r="T270" s="200">
        <f>S270*H270</f>
        <v>0</v>
      </c>
      <c r="U270" s="34"/>
      <c r="V270" s="34"/>
      <c r="W270" s="34"/>
      <c r="X270" s="34"/>
      <c r="Y270" s="34"/>
      <c r="Z270" s="34"/>
      <c r="AA270" s="34"/>
      <c r="AB270" s="34"/>
      <c r="AC270" s="34"/>
      <c r="AD270" s="34"/>
      <c r="AE270" s="34"/>
      <c r="AR270" s="201" t="s">
        <v>153</v>
      </c>
      <c r="AT270" s="201" t="s">
        <v>134</v>
      </c>
      <c r="AU270" s="201" t="s">
        <v>83</v>
      </c>
      <c r="AY270" s="17" t="s">
        <v>130</v>
      </c>
      <c r="BE270" s="202">
        <f>IF(N270="základní",J270,0)</f>
        <v>0</v>
      </c>
      <c r="BF270" s="202">
        <f>IF(N270="snížená",J270,0)</f>
        <v>0</v>
      </c>
      <c r="BG270" s="202">
        <f>IF(N270="zákl. přenesená",J270,0)</f>
        <v>0</v>
      </c>
      <c r="BH270" s="202">
        <f>IF(N270="sníž. přenesená",J270,0)</f>
        <v>0</v>
      </c>
      <c r="BI270" s="202">
        <f>IF(N270="nulová",J270,0)</f>
        <v>0</v>
      </c>
      <c r="BJ270" s="17" t="s">
        <v>83</v>
      </c>
      <c r="BK270" s="202">
        <f>ROUND(I270*H270,2)</f>
        <v>0</v>
      </c>
      <c r="BL270" s="17" t="s">
        <v>153</v>
      </c>
      <c r="BM270" s="201" t="s">
        <v>469</v>
      </c>
    </row>
    <row r="271" spans="1:65" s="2" customFormat="1" ht="29.25">
      <c r="A271" s="34"/>
      <c r="B271" s="35"/>
      <c r="C271" s="36"/>
      <c r="D271" s="203" t="s">
        <v>141</v>
      </c>
      <c r="E271" s="36"/>
      <c r="F271" s="204" t="s">
        <v>470</v>
      </c>
      <c r="G271" s="36"/>
      <c r="H271" s="36"/>
      <c r="I271" s="108"/>
      <c r="J271" s="36"/>
      <c r="K271" s="36"/>
      <c r="L271" s="39"/>
      <c r="M271" s="205"/>
      <c r="N271" s="206"/>
      <c r="O271" s="64"/>
      <c r="P271" s="64"/>
      <c r="Q271" s="64"/>
      <c r="R271" s="64"/>
      <c r="S271" s="64"/>
      <c r="T271" s="65"/>
      <c r="U271" s="34"/>
      <c r="V271" s="34"/>
      <c r="W271" s="34"/>
      <c r="X271" s="34"/>
      <c r="Y271" s="34"/>
      <c r="Z271" s="34"/>
      <c r="AA271" s="34"/>
      <c r="AB271" s="34"/>
      <c r="AC271" s="34"/>
      <c r="AD271" s="34"/>
      <c r="AE271" s="34"/>
      <c r="AT271" s="17" t="s">
        <v>141</v>
      </c>
      <c r="AU271" s="17" t="s">
        <v>83</v>
      </c>
    </row>
    <row r="272" spans="1:65" s="2" customFormat="1" ht="27.6" customHeight="1">
      <c r="A272" s="34"/>
      <c r="B272" s="35"/>
      <c r="C272" s="190" t="s">
        <v>471</v>
      </c>
      <c r="D272" s="190" t="s">
        <v>134</v>
      </c>
      <c r="E272" s="191" t="s">
        <v>472</v>
      </c>
      <c r="F272" s="192" t="s">
        <v>473</v>
      </c>
      <c r="G272" s="193" t="s">
        <v>192</v>
      </c>
      <c r="H272" s="194">
        <v>1.625</v>
      </c>
      <c r="I272" s="195"/>
      <c r="J272" s="196">
        <f>ROUND(I272*H272,2)</f>
        <v>0</v>
      </c>
      <c r="K272" s="192" t="s">
        <v>138</v>
      </c>
      <c r="L272" s="39"/>
      <c r="M272" s="197" t="s">
        <v>19</v>
      </c>
      <c r="N272" s="198" t="s">
        <v>46</v>
      </c>
      <c r="O272" s="64"/>
      <c r="P272" s="199">
        <f>O272*H272</f>
        <v>0</v>
      </c>
      <c r="Q272" s="199">
        <v>0</v>
      </c>
      <c r="R272" s="199">
        <f>Q272*H272</f>
        <v>0</v>
      </c>
      <c r="S272" s="199">
        <v>0</v>
      </c>
      <c r="T272" s="200">
        <f>S272*H272</f>
        <v>0</v>
      </c>
      <c r="U272" s="34"/>
      <c r="V272" s="34"/>
      <c r="W272" s="34"/>
      <c r="X272" s="34"/>
      <c r="Y272" s="34"/>
      <c r="Z272" s="34"/>
      <c r="AA272" s="34"/>
      <c r="AB272" s="34"/>
      <c r="AC272" s="34"/>
      <c r="AD272" s="34"/>
      <c r="AE272" s="34"/>
      <c r="AR272" s="201" t="s">
        <v>157</v>
      </c>
      <c r="AT272" s="201" t="s">
        <v>134</v>
      </c>
      <c r="AU272" s="201" t="s">
        <v>83</v>
      </c>
      <c r="AY272" s="17" t="s">
        <v>130</v>
      </c>
      <c r="BE272" s="202">
        <f>IF(N272="základní",J272,0)</f>
        <v>0</v>
      </c>
      <c r="BF272" s="202">
        <f>IF(N272="snížená",J272,0)</f>
        <v>0</v>
      </c>
      <c r="BG272" s="202">
        <f>IF(N272="zákl. přenesená",J272,0)</f>
        <v>0</v>
      </c>
      <c r="BH272" s="202">
        <f>IF(N272="sníž. přenesená",J272,0)</f>
        <v>0</v>
      </c>
      <c r="BI272" s="202">
        <f>IF(N272="nulová",J272,0)</f>
        <v>0</v>
      </c>
      <c r="BJ272" s="17" t="s">
        <v>83</v>
      </c>
      <c r="BK272" s="202">
        <f>ROUND(I272*H272,2)</f>
        <v>0</v>
      </c>
      <c r="BL272" s="17" t="s">
        <v>157</v>
      </c>
      <c r="BM272" s="201" t="s">
        <v>474</v>
      </c>
    </row>
    <row r="273" spans="1:65" s="2" customFormat="1" ht="29.25">
      <c r="A273" s="34"/>
      <c r="B273" s="35"/>
      <c r="C273" s="36"/>
      <c r="D273" s="203" t="s">
        <v>141</v>
      </c>
      <c r="E273" s="36"/>
      <c r="F273" s="204" t="s">
        <v>475</v>
      </c>
      <c r="G273" s="36"/>
      <c r="H273" s="36"/>
      <c r="I273" s="108"/>
      <c r="J273" s="36"/>
      <c r="K273" s="36"/>
      <c r="L273" s="39"/>
      <c r="M273" s="205"/>
      <c r="N273" s="206"/>
      <c r="O273" s="64"/>
      <c r="P273" s="64"/>
      <c r="Q273" s="64"/>
      <c r="R273" s="64"/>
      <c r="S273" s="64"/>
      <c r="T273" s="65"/>
      <c r="U273" s="34"/>
      <c r="V273" s="34"/>
      <c r="W273" s="34"/>
      <c r="X273" s="34"/>
      <c r="Y273" s="34"/>
      <c r="Z273" s="34"/>
      <c r="AA273" s="34"/>
      <c r="AB273" s="34"/>
      <c r="AC273" s="34"/>
      <c r="AD273" s="34"/>
      <c r="AE273" s="34"/>
      <c r="AT273" s="17" t="s">
        <v>141</v>
      </c>
      <c r="AU273" s="17" t="s">
        <v>83</v>
      </c>
    </row>
    <row r="274" spans="1:65" s="2" customFormat="1" ht="39">
      <c r="A274" s="34"/>
      <c r="B274" s="35"/>
      <c r="C274" s="36"/>
      <c r="D274" s="203" t="s">
        <v>143</v>
      </c>
      <c r="E274" s="36"/>
      <c r="F274" s="207" t="s">
        <v>476</v>
      </c>
      <c r="G274" s="36"/>
      <c r="H274" s="36"/>
      <c r="I274" s="108"/>
      <c r="J274" s="36"/>
      <c r="K274" s="36"/>
      <c r="L274" s="39"/>
      <c r="M274" s="205"/>
      <c r="N274" s="206"/>
      <c r="O274" s="64"/>
      <c r="P274" s="64"/>
      <c r="Q274" s="64"/>
      <c r="R274" s="64"/>
      <c r="S274" s="64"/>
      <c r="T274" s="65"/>
      <c r="U274" s="34"/>
      <c r="V274" s="34"/>
      <c r="W274" s="34"/>
      <c r="X274" s="34"/>
      <c r="Y274" s="34"/>
      <c r="Z274" s="34"/>
      <c r="AA274" s="34"/>
      <c r="AB274" s="34"/>
      <c r="AC274" s="34"/>
      <c r="AD274" s="34"/>
      <c r="AE274" s="34"/>
      <c r="AT274" s="17" t="s">
        <v>143</v>
      </c>
      <c r="AU274" s="17" t="s">
        <v>83</v>
      </c>
    </row>
    <row r="275" spans="1:65" s="13" customFormat="1">
      <c r="B275" s="218"/>
      <c r="C275" s="219"/>
      <c r="D275" s="203" t="s">
        <v>150</v>
      </c>
      <c r="E275" s="220" t="s">
        <v>19</v>
      </c>
      <c r="F275" s="221" t="s">
        <v>477</v>
      </c>
      <c r="G275" s="219"/>
      <c r="H275" s="222">
        <v>1.625</v>
      </c>
      <c r="I275" s="223"/>
      <c r="J275" s="219"/>
      <c r="K275" s="219"/>
      <c r="L275" s="224"/>
      <c r="M275" s="225"/>
      <c r="N275" s="226"/>
      <c r="O275" s="226"/>
      <c r="P275" s="226"/>
      <c r="Q275" s="226"/>
      <c r="R275" s="226"/>
      <c r="S275" s="226"/>
      <c r="T275" s="227"/>
      <c r="AT275" s="228" t="s">
        <v>150</v>
      </c>
      <c r="AU275" s="228" t="s">
        <v>83</v>
      </c>
      <c r="AV275" s="13" t="s">
        <v>86</v>
      </c>
      <c r="AW275" s="13" t="s">
        <v>34</v>
      </c>
      <c r="AX275" s="13" t="s">
        <v>75</v>
      </c>
      <c r="AY275" s="228" t="s">
        <v>130</v>
      </c>
    </row>
    <row r="276" spans="1:65" s="14" customFormat="1">
      <c r="B276" s="229"/>
      <c r="C276" s="230"/>
      <c r="D276" s="203" t="s">
        <v>150</v>
      </c>
      <c r="E276" s="231" t="s">
        <v>19</v>
      </c>
      <c r="F276" s="232" t="s">
        <v>208</v>
      </c>
      <c r="G276" s="230"/>
      <c r="H276" s="233">
        <v>1.625</v>
      </c>
      <c r="I276" s="234"/>
      <c r="J276" s="230"/>
      <c r="K276" s="230"/>
      <c r="L276" s="235"/>
      <c r="M276" s="236"/>
      <c r="N276" s="237"/>
      <c r="O276" s="237"/>
      <c r="P276" s="237"/>
      <c r="Q276" s="237"/>
      <c r="R276" s="237"/>
      <c r="S276" s="237"/>
      <c r="T276" s="238"/>
      <c r="AT276" s="239" t="s">
        <v>150</v>
      </c>
      <c r="AU276" s="239" t="s">
        <v>83</v>
      </c>
      <c r="AV276" s="14" t="s">
        <v>153</v>
      </c>
      <c r="AW276" s="14" t="s">
        <v>34</v>
      </c>
      <c r="AX276" s="14" t="s">
        <v>83</v>
      </c>
      <c r="AY276" s="239" t="s">
        <v>130</v>
      </c>
    </row>
    <row r="277" spans="1:65" s="2" customFormat="1" ht="31.15" customHeight="1">
      <c r="A277" s="34"/>
      <c r="B277" s="35"/>
      <c r="C277" s="190" t="s">
        <v>478</v>
      </c>
      <c r="D277" s="190" t="s">
        <v>134</v>
      </c>
      <c r="E277" s="191" t="s">
        <v>479</v>
      </c>
      <c r="F277" s="192" t="s">
        <v>480</v>
      </c>
      <c r="G277" s="193" t="s">
        <v>199</v>
      </c>
      <c r="H277" s="194">
        <v>1.625</v>
      </c>
      <c r="I277" s="195"/>
      <c r="J277" s="196">
        <f>ROUND(I277*H277,2)</f>
        <v>0</v>
      </c>
      <c r="K277" s="192" t="s">
        <v>138</v>
      </c>
      <c r="L277" s="39"/>
      <c r="M277" s="197" t="s">
        <v>19</v>
      </c>
      <c r="N277" s="198" t="s">
        <v>46</v>
      </c>
      <c r="O277" s="64"/>
      <c r="P277" s="199">
        <f>O277*H277</f>
        <v>0</v>
      </c>
      <c r="Q277" s="199">
        <v>0</v>
      </c>
      <c r="R277" s="199">
        <f>Q277*H277</f>
        <v>0</v>
      </c>
      <c r="S277" s="199">
        <v>0</v>
      </c>
      <c r="T277" s="200">
        <f>S277*H277</f>
        <v>0</v>
      </c>
      <c r="U277" s="34"/>
      <c r="V277" s="34"/>
      <c r="W277" s="34"/>
      <c r="X277" s="34"/>
      <c r="Y277" s="34"/>
      <c r="Z277" s="34"/>
      <c r="AA277" s="34"/>
      <c r="AB277" s="34"/>
      <c r="AC277" s="34"/>
      <c r="AD277" s="34"/>
      <c r="AE277" s="34"/>
      <c r="AR277" s="201" t="s">
        <v>153</v>
      </c>
      <c r="AT277" s="201" t="s">
        <v>134</v>
      </c>
      <c r="AU277" s="201" t="s">
        <v>83</v>
      </c>
      <c r="AY277" s="17" t="s">
        <v>130</v>
      </c>
      <c r="BE277" s="202">
        <f>IF(N277="základní",J277,0)</f>
        <v>0</v>
      </c>
      <c r="BF277" s="202">
        <f>IF(N277="snížená",J277,0)</f>
        <v>0</v>
      </c>
      <c r="BG277" s="202">
        <f>IF(N277="zákl. přenesená",J277,0)</f>
        <v>0</v>
      </c>
      <c r="BH277" s="202">
        <f>IF(N277="sníž. přenesená",J277,0)</f>
        <v>0</v>
      </c>
      <c r="BI277" s="202">
        <f>IF(N277="nulová",J277,0)</f>
        <v>0</v>
      </c>
      <c r="BJ277" s="17" t="s">
        <v>83</v>
      </c>
      <c r="BK277" s="202">
        <f>ROUND(I277*H277,2)</f>
        <v>0</v>
      </c>
      <c r="BL277" s="17" t="s">
        <v>153</v>
      </c>
      <c r="BM277" s="201" t="s">
        <v>481</v>
      </c>
    </row>
    <row r="278" spans="1:65" s="2" customFormat="1" ht="29.25">
      <c r="A278" s="34"/>
      <c r="B278" s="35"/>
      <c r="C278" s="36"/>
      <c r="D278" s="203" t="s">
        <v>141</v>
      </c>
      <c r="E278" s="36"/>
      <c r="F278" s="204" t="s">
        <v>482</v>
      </c>
      <c r="G278" s="36"/>
      <c r="H278" s="36"/>
      <c r="I278" s="108"/>
      <c r="J278" s="36"/>
      <c r="K278" s="36"/>
      <c r="L278" s="39"/>
      <c r="M278" s="205"/>
      <c r="N278" s="206"/>
      <c r="O278" s="64"/>
      <c r="P278" s="64"/>
      <c r="Q278" s="64"/>
      <c r="R278" s="64"/>
      <c r="S278" s="64"/>
      <c r="T278" s="65"/>
      <c r="U278" s="34"/>
      <c r="V278" s="34"/>
      <c r="W278" s="34"/>
      <c r="X278" s="34"/>
      <c r="Y278" s="34"/>
      <c r="Z278" s="34"/>
      <c r="AA278" s="34"/>
      <c r="AB278" s="34"/>
      <c r="AC278" s="34"/>
      <c r="AD278" s="34"/>
      <c r="AE278" s="34"/>
      <c r="AT278" s="17" t="s">
        <v>141</v>
      </c>
      <c r="AU278" s="17" t="s">
        <v>83</v>
      </c>
    </row>
    <row r="279" spans="1:65" s="2" customFormat="1" ht="39">
      <c r="A279" s="34"/>
      <c r="B279" s="35"/>
      <c r="C279" s="36"/>
      <c r="D279" s="203" t="s">
        <v>143</v>
      </c>
      <c r="E279" s="36"/>
      <c r="F279" s="207" t="s">
        <v>476</v>
      </c>
      <c r="G279" s="36"/>
      <c r="H279" s="36"/>
      <c r="I279" s="108"/>
      <c r="J279" s="36"/>
      <c r="K279" s="36"/>
      <c r="L279" s="39"/>
      <c r="M279" s="205"/>
      <c r="N279" s="206"/>
      <c r="O279" s="64"/>
      <c r="P279" s="64"/>
      <c r="Q279" s="64"/>
      <c r="R279" s="64"/>
      <c r="S279" s="64"/>
      <c r="T279" s="65"/>
      <c r="U279" s="34"/>
      <c r="V279" s="34"/>
      <c r="W279" s="34"/>
      <c r="X279" s="34"/>
      <c r="Y279" s="34"/>
      <c r="Z279" s="34"/>
      <c r="AA279" s="34"/>
      <c r="AB279" s="34"/>
      <c r="AC279" s="34"/>
      <c r="AD279" s="34"/>
      <c r="AE279" s="34"/>
      <c r="AT279" s="17" t="s">
        <v>143</v>
      </c>
      <c r="AU279" s="17" t="s">
        <v>83</v>
      </c>
    </row>
    <row r="280" spans="1:65" s="13" customFormat="1">
      <c r="B280" s="218"/>
      <c r="C280" s="219"/>
      <c r="D280" s="203" t="s">
        <v>150</v>
      </c>
      <c r="E280" s="220" t="s">
        <v>19</v>
      </c>
      <c r="F280" s="221" t="s">
        <v>477</v>
      </c>
      <c r="G280" s="219"/>
      <c r="H280" s="222">
        <v>1.625</v>
      </c>
      <c r="I280" s="223"/>
      <c r="J280" s="219"/>
      <c r="K280" s="219"/>
      <c r="L280" s="224"/>
      <c r="M280" s="225"/>
      <c r="N280" s="226"/>
      <c r="O280" s="226"/>
      <c r="P280" s="226"/>
      <c r="Q280" s="226"/>
      <c r="R280" s="226"/>
      <c r="S280" s="226"/>
      <c r="T280" s="227"/>
      <c r="AT280" s="228" t="s">
        <v>150</v>
      </c>
      <c r="AU280" s="228" t="s">
        <v>83</v>
      </c>
      <c r="AV280" s="13" t="s">
        <v>86</v>
      </c>
      <c r="AW280" s="13" t="s">
        <v>34</v>
      </c>
      <c r="AX280" s="13" t="s">
        <v>75</v>
      </c>
      <c r="AY280" s="228" t="s">
        <v>130</v>
      </c>
    </row>
    <row r="281" spans="1:65" s="14" customFormat="1">
      <c r="B281" s="229"/>
      <c r="C281" s="230"/>
      <c r="D281" s="203" t="s">
        <v>150</v>
      </c>
      <c r="E281" s="231" t="s">
        <v>19</v>
      </c>
      <c r="F281" s="232" t="s">
        <v>208</v>
      </c>
      <c r="G281" s="230"/>
      <c r="H281" s="233">
        <v>1.625</v>
      </c>
      <c r="I281" s="234"/>
      <c r="J281" s="230"/>
      <c r="K281" s="230"/>
      <c r="L281" s="235"/>
      <c r="M281" s="236"/>
      <c r="N281" s="237"/>
      <c r="O281" s="237"/>
      <c r="P281" s="237"/>
      <c r="Q281" s="237"/>
      <c r="R281" s="237"/>
      <c r="S281" s="237"/>
      <c r="T281" s="238"/>
      <c r="AT281" s="239" t="s">
        <v>150</v>
      </c>
      <c r="AU281" s="239" t="s">
        <v>83</v>
      </c>
      <c r="AV281" s="14" t="s">
        <v>153</v>
      </c>
      <c r="AW281" s="14" t="s">
        <v>34</v>
      </c>
      <c r="AX281" s="14" t="s">
        <v>83</v>
      </c>
      <c r="AY281" s="239" t="s">
        <v>130</v>
      </c>
    </row>
    <row r="282" spans="1:65" s="2" customFormat="1" ht="31.15" customHeight="1">
      <c r="A282" s="34"/>
      <c r="B282" s="35"/>
      <c r="C282" s="190" t="s">
        <v>483</v>
      </c>
      <c r="D282" s="190" t="s">
        <v>134</v>
      </c>
      <c r="E282" s="191" t="s">
        <v>484</v>
      </c>
      <c r="F282" s="192" t="s">
        <v>485</v>
      </c>
      <c r="G282" s="193" t="s">
        <v>192</v>
      </c>
      <c r="H282" s="194">
        <v>3.25</v>
      </c>
      <c r="I282" s="195"/>
      <c r="J282" s="196">
        <f>ROUND(I282*H282,2)</f>
        <v>0</v>
      </c>
      <c r="K282" s="192" t="s">
        <v>138</v>
      </c>
      <c r="L282" s="39"/>
      <c r="M282" s="197" t="s">
        <v>19</v>
      </c>
      <c r="N282" s="198" t="s">
        <v>46</v>
      </c>
      <c r="O282" s="64"/>
      <c r="P282" s="199">
        <f>O282*H282</f>
        <v>0</v>
      </c>
      <c r="Q282" s="199">
        <v>0</v>
      </c>
      <c r="R282" s="199">
        <f>Q282*H282</f>
        <v>0</v>
      </c>
      <c r="S282" s="199">
        <v>0</v>
      </c>
      <c r="T282" s="200">
        <f>S282*H282</f>
        <v>0</v>
      </c>
      <c r="U282" s="34"/>
      <c r="V282" s="34"/>
      <c r="W282" s="34"/>
      <c r="X282" s="34"/>
      <c r="Y282" s="34"/>
      <c r="Z282" s="34"/>
      <c r="AA282" s="34"/>
      <c r="AB282" s="34"/>
      <c r="AC282" s="34"/>
      <c r="AD282" s="34"/>
      <c r="AE282" s="34"/>
      <c r="AR282" s="201" t="s">
        <v>153</v>
      </c>
      <c r="AT282" s="201" t="s">
        <v>134</v>
      </c>
      <c r="AU282" s="201" t="s">
        <v>83</v>
      </c>
      <c r="AY282" s="17" t="s">
        <v>130</v>
      </c>
      <c r="BE282" s="202">
        <f>IF(N282="základní",J282,0)</f>
        <v>0</v>
      </c>
      <c r="BF282" s="202">
        <f>IF(N282="snížená",J282,0)</f>
        <v>0</v>
      </c>
      <c r="BG282" s="202">
        <f>IF(N282="zákl. přenesená",J282,0)</f>
        <v>0</v>
      </c>
      <c r="BH282" s="202">
        <f>IF(N282="sníž. přenesená",J282,0)</f>
        <v>0</v>
      </c>
      <c r="BI282" s="202">
        <f>IF(N282="nulová",J282,0)</f>
        <v>0</v>
      </c>
      <c r="BJ282" s="17" t="s">
        <v>83</v>
      </c>
      <c r="BK282" s="202">
        <f>ROUND(I282*H282,2)</f>
        <v>0</v>
      </c>
      <c r="BL282" s="17" t="s">
        <v>153</v>
      </c>
      <c r="BM282" s="201" t="s">
        <v>486</v>
      </c>
    </row>
    <row r="283" spans="1:65" s="2" customFormat="1" ht="19.5">
      <c r="A283" s="34"/>
      <c r="B283" s="35"/>
      <c r="C283" s="36"/>
      <c r="D283" s="203" t="s">
        <v>141</v>
      </c>
      <c r="E283" s="36"/>
      <c r="F283" s="204" t="s">
        <v>487</v>
      </c>
      <c r="G283" s="36"/>
      <c r="H283" s="36"/>
      <c r="I283" s="108"/>
      <c r="J283" s="36"/>
      <c r="K283" s="36"/>
      <c r="L283" s="39"/>
      <c r="M283" s="205"/>
      <c r="N283" s="206"/>
      <c r="O283" s="64"/>
      <c r="P283" s="64"/>
      <c r="Q283" s="64"/>
      <c r="R283" s="64"/>
      <c r="S283" s="64"/>
      <c r="T283" s="65"/>
      <c r="U283" s="34"/>
      <c r="V283" s="34"/>
      <c r="W283" s="34"/>
      <c r="X283" s="34"/>
      <c r="Y283" s="34"/>
      <c r="Z283" s="34"/>
      <c r="AA283" s="34"/>
      <c r="AB283" s="34"/>
      <c r="AC283" s="34"/>
      <c r="AD283" s="34"/>
      <c r="AE283" s="34"/>
      <c r="AT283" s="17" t="s">
        <v>141</v>
      </c>
      <c r="AU283" s="17" t="s">
        <v>83</v>
      </c>
    </row>
    <row r="284" spans="1:65" s="2" customFormat="1" ht="126.75">
      <c r="A284" s="34"/>
      <c r="B284" s="35"/>
      <c r="C284" s="36"/>
      <c r="D284" s="203" t="s">
        <v>143</v>
      </c>
      <c r="E284" s="36"/>
      <c r="F284" s="207" t="s">
        <v>488</v>
      </c>
      <c r="G284" s="36"/>
      <c r="H284" s="36"/>
      <c r="I284" s="108"/>
      <c r="J284" s="36"/>
      <c r="K284" s="36"/>
      <c r="L284" s="39"/>
      <c r="M284" s="205"/>
      <c r="N284" s="206"/>
      <c r="O284" s="64"/>
      <c r="P284" s="64"/>
      <c r="Q284" s="64"/>
      <c r="R284" s="64"/>
      <c r="S284" s="64"/>
      <c r="T284" s="65"/>
      <c r="U284" s="34"/>
      <c r="V284" s="34"/>
      <c r="W284" s="34"/>
      <c r="X284" s="34"/>
      <c r="Y284" s="34"/>
      <c r="Z284" s="34"/>
      <c r="AA284" s="34"/>
      <c r="AB284" s="34"/>
      <c r="AC284" s="34"/>
      <c r="AD284" s="34"/>
      <c r="AE284" s="34"/>
      <c r="AT284" s="17" t="s">
        <v>143</v>
      </c>
      <c r="AU284" s="17" t="s">
        <v>83</v>
      </c>
    </row>
    <row r="285" spans="1:65" s="2" customFormat="1" ht="29.45" customHeight="1">
      <c r="A285" s="34"/>
      <c r="B285" s="35"/>
      <c r="C285" s="190" t="s">
        <v>489</v>
      </c>
      <c r="D285" s="190" t="s">
        <v>134</v>
      </c>
      <c r="E285" s="191" t="s">
        <v>490</v>
      </c>
      <c r="F285" s="192" t="s">
        <v>491</v>
      </c>
      <c r="G285" s="193" t="s">
        <v>174</v>
      </c>
      <c r="H285" s="194">
        <v>140</v>
      </c>
      <c r="I285" s="195"/>
      <c r="J285" s="196">
        <f>ROUND(I285*H285,2)</f>
        <v>0</v>
      </c>
      <c r="K285" s="192" t="s">
        <v>138</v>
      </c>
      <c r="L285" s="39"/>
      <c r="M285" s="197" t="s">
        <v>19</v>
      </c>
      <c r="N285" s="198" t="s">
        <v>46</v>
      </c>
      <c r="O285" s="64"/>
      <c r="P285" s="199">
        <f>O285*H285</f>
        <v>0</v>
      </c>
      <c r="Q285" s="199">
        <v>1.3999999999999999E-4</v>
      </c>
      <c r="R285" s="199">
        <f>Q285*H285</f>
        <v>1.9599999999999999E-2</v>
      </c>
      <c r="S285" s="199">
        <v>0</v>
      </c>
      <c r="T285" s="200">
        <f>S285*H285</f>
        <v>0</v>
      </c>
      <c r="U285" s="34"/>
      <c r="V285" s="34"/>
      <c r="W285" s="34"/>
      <c r="X285" s="34"/>
      <c r="Y285" s="34"/>
      <c r="Z285" s="34"/>
      <c r="AA285" s="34"/>
      <c r="AB285" s="34"/>
      <c r="AC285" s="34"/>
      <c r="AD285" s="34"/>
      <c r="AE285" s="34"/>
      <c r="AR285" s="201" t="s">
        <v>139</v>
      </c>
      <c r="AT285" s="201" t="s">
        <v>134</v>
      </c>
      <c r="AU285" s="201" t="s">
        <v>83</v>
      </c>
      <c r="AY285" s="17" t="s">
        <v>130</v>
      </c>
      <c r="BE285" s="202">
        <f>IF(N285="základní",J285,0)</f>
        <v>0</v>
      </c>
      <c r="BF285" s="202">
        <f>IF(N285="snížená",J285,0)</f>
        <v>0</v>
      </c>
      <c r="BG285" s="202">
        <f>IF(N285="zákl. přenesená",J285,0)</f>
        <v>0</v>
      </c>
      <c r="BH285" s="202">
        <f>IF(N285="sníž. přenesená",J285,0)</f>
        <v>0</v>
      </c>
      <c r="BI285" s="202">
        <f>IF(N285="nulová",J285,0)</f>
        <v>0</v>
      </c>
      <c r="BJ285" s="17" t="s">
        <v>83</v>
      </c>
      <c r="BK285" s="202">
        <f>ROUND(I285*H285,2)</f>
        <v>0</v>
      </c>
      <c r="BL285" s="17" t="s">
        <v>139</v>
      </c>
      <c r="BM285" s="201" t="s">
        <v>492</v>
      </c>
    </row>
    <row r="286" spans="1:65" s="2" customFormat="1" ht="19.5">
      <c r="A286" s="34"/>
      <c r="B286" s="35"/>
      <c r="C286" s="36"/>
      <c r="D286" s="203" t="s">
        <v>141</v>
      </c>
      <c r="E286" s="36"/>
      <c r="F286" s="204" t="s">
        <v>491</v>
      </c>
      <c r="G286" s="36"/>
      <c r="H286" s="36"/>
      <c r="I286" s="108"/>
      <c r="J286" s="36"/>
      <c r="K286" s="36"/>
      <c r="L286" s="39"/>
      <c r="M286" s="205"/>
      <c r="N286" s="206"/>
      <c r="O286" s="64"/>
      <c r="P286" s="64"/>
      <c r="Q286" s="64"/>
      <c r="R286" s="64"/>
      <c r="S286" s="64"/>
      <c r="T286" s="65"/>
      <c r="U286" s="34"/>
      <c r="V286" s="34"/>
      <c r="W286" s="34"/>
      <c r="X286" s="34"/>
      <c r="Y286" s="34"/>
      <c r="Z286" s="34"/>
      <c r="AA286" s="34"/>
      <c r="AB286" s="34"/>
      <c r="AC286" s="34"/>
      <c r="AD286" s="34"/>
      <c r="AE286" s="34"/>
      <c r="AT286" s="17" t="s">
        <v>141</v>
      </c>
      <c r="AU286" s="17" t="s">
        <v>83</v>
      </c>
    </row>
    <row r="287" spans="1:65" s="2" customFormat="1" ht="16.5" customHeight="1">
      <c r="A287" s="34"/>
      <c r="B287" s="35"/>
      <c r="C287" s="190" t="s">
        <v>493</v>
      </c>
      <c r="D287" s="190" t="s">
        <v>134</v>
      </c>
      <c r="E287" s="191" t="s">
        <v>494</v>
      </c>
      <c r="F287" s="192" t="s">
        <v>495</v>
      </c>
      <c r="G287" s="193" t="s">
        <v>127</v>
      </c>
      <c r="H287" s="194">
        <v>140</v>
      </c>
      <c r="I287" s="195"/>
      <c r="J287" s="196">
        <f>ROUND(I287*H287,2)</f>
        <v>0</v>
      </c>
      <c r="K287" s="192" t="s">
        <v>138</v>
      </c>
      <c r="L287" s="39"/>
      <c r="M287" s="197" t="s">
        <v>19</v>
      </c>
      <c r="N287" s="198" t="s">
        <v>46</v>
      </c>
      <c r="O287" s="64"/>
      <c r="P287" s="199">
        <f>O287*H287</f>
        <v>0</v>
      </c>
      <c r="Q287" s="199">
        <v>9.0000000000000006E-5</v>
      </c>
      <c r="R287" s="199">
        <f>Q287*H287</f>
        <v>1.26E-2</v>
      </c>
      <c r="S287" s="199">
        <v>0</v>
      </c>
      <c r="T287" s="200">
        <f>S287*H287</f>
        <v>0</v>
      </c>
      <c r="U287" s="34"/>
      <c r="V287" s="34"/>
      <c r="W287" s="34"/>
      <c r="X287" s="34"/>
      <c r="Y287" s="34"/>
      <c r="Z287" s="34"/>
      <c r="AA287" s="34"/>
      <c r="AB287" s="34"/>
      <c r="AC287" s="34"/>
      <c r="AD287" s="34"/>
      <c r="AE287" s="34"/>
      <c r="AR287" s="201" t="s">
        <v>153</v>
      </c>
      <c r="AT287" s="201" t="s">
        <v>134</v>
      </c>
      <c r="AU287" s="201" t="s">
        <v>83</v>
      </c>
      <c r="AY287" s="17" t="s">
        <v>130</v>
      </c>
      <c r="BE287" s="202">
        <f>IF(N287="základní",J287,0)</f>
        <v>0</v>
      </c>
      <c r="BF287" s="202">
        <f>IF(N287="snížená",J287,0)</f>
        <v>0</v>
      </c>
      <c r="BG287" s="202">
        <f>IF(N287="zákl. přenesená",J287,0)</f>
        <v>0</v>
      </c>
      <c r="BH287" s="202">
        <f>IF(N287="sníž. přenesená",J287,0)</f>
        <v>0</v>
      </c>
      <c r="BI287" s="202">
        <f>IF(N287="nulová",J287,0)</f>
        <v>0</v>
      </c>
      <c r="BJ287" s="17" t="s">
        <v>83</v>
      </c>
      <c r="BK287" s="202">
        <f>ROUND(I287*H287,2)</f>
        <v>0</v>
      </c>
      <c r="BL287" s="17" t="s">
        <v>153</v>
      </c>
      <c r="BM287" s="201" t="s">
        <v>496</v>
      </c>
    </row>
    <row r="288" spans="1:65" s="2" customFormat="1" ht="29.25">
      <c r="A288" s="34"/>
      <c r="B288" s="35"/>
      <c r="C288" s="36"/>
      <c r="D288" s="203" t="s">
        <v>141</v>
      </c>
      <c r="E288" s="36"/>
      <c r="F288" s="204" t="s">
        <v>497</v>
      </c>
      <c r="G288" s="36"/>
      <c r="H288" s="36"/>
      <c r="I288" s="108"/>
      <c r="J288" s="36"/>
      <c r="K288" s="36"/>
      <c r="L288" s="39"/>
      <c r="M288" s="205"/>
      <c r="N288" s="206"/>
      <c r="O288" s="64"/>
      <c r="P288" s="64"/>
      <c r="Q288" s="64"/>
      <c r="R288" s="64"/>
      <c r="S288" s="64"/>
      <c r="T288" s="65"/>
      <c r="U288" s="34"/>
      <c r="V288" s="34"/>
      <c r="W288" s="34"/>
      <c r="X288" s="34"/>
      <c r="Y288" s="34"/>
      <c r="Z288" s="34"/>
      <c r="AA288" s="34"/>
      <c r="AB288" s="34"/>
      <c r="AC288" s="34"/>
      <c r="AD288" s="34"/>
      <c r="AE288" s="34"/>
      <c r="AT288" s="17" t="s">
        <v>141</v>
      </c>
      <c r="AU288" s="17" t="s">
        <v>83</v>
      </c>
    </row>
    <row r="289" spans="1:65" s="2" customFormat="1" ht="16.5" customHeight="1">
      <c r="A289" s="34"/>
      <c r="B289" s="35"/>
      <c r="C289" s="208" t="s">
        <v>498</v>
      </c>
      <c r="D289" s="208" t="s">
        <v>127</v>
      </c>
      <c r="E289" s="209" t="s">
        <v>499</v>
      </c>
      <c r="F289" s="210" t="s">
        <v>500</v>
      </c>
      <c r="G289" s="211" t="s">
        <v>127</v>
      </c>
      <c r="H289" s="212">
        <v>168</v>
      </c>
      <c r="I289" s="213"/>
      <c r="J289" s="214">
        <f>ROUND(I289*H289,2)</f>
        <v>0</v>
      </c>
      <c r="K289" s="210" t="s">
        <v>138</v>
      </c>
      <c r="L289" s="215"/>
      <c r="M289" s="216" t="s">
        <v>19</v>
      </c>
      <c r="N289" s="217" t="s">
        <v>46</v>
      </c>
      <c r="O289" s="64"/>
      <c r="P289" s="199">
        <f>O289*H289</f>
        <v>0</v>
      </c>
      <c r="Q289" s="199">
        <v>2.0000000000000002E-5</v>
      </c>
      <c r="R289" s="199">
        <f>Q289*H289</f>
        <v>3.3600000000000001E-3</v>
      </c>
      <c r="S289" s="199">
        <v>0</v>
      </c>
      <c r="T289" s="200">
        <f>S289*H289</f>
        <v>0</v>
      </c>
      <c r="U289" s="34"/>
      <c r="V289" s="34"/>
      <c r="W289" s="34"/>
      <c r="X289" s="34"/>
      <c r="Y289" s="34"/>
      <c r="Z289" s="34"/>
      <c r="AA289" s="34"/>
      <c r="AB289" s="34"/>
      <c r="AC289" s="34"/>
      <c r="AD289" s="34"/>
      <c r="AE289" s="34"/>
      <c r="AR289" s="201" t="s">
        <v>154</v>
      </c>
      <c r="AT289" s="201" t="s">
        <v>127</v>
      </c>
      <c r="AU289" s="201" t="s">
        <v>83</v>
      </c>
      <c r="AY289" s="17" t="s">
        <v>130</v>
      </c>
      <c r="BE289" s="202">
        <f>IF(N289="základní",J289,0)</f>
        <v>0</v>
      </c>
      <c r="BF289" s="202">
        <f>IF(N289="snížená",J289,0)</f>
        <v>0</v>
      </c>
      <c r="BG289" s="202">
        <f>IF(N289="zákl. přenesená",J289,0)</f>
        <v>0</v>
      </c>
      <c r="BH289" s="202">
        <f>IF(N289="sníž. přenesená",J289,0)</f>
        <v>0</v>
      </c>
      <c r="BI289" s="202">
        <f>IF(N289="nulová",J289,0)</f>
        <v>0</v>
      </c>
      <c r="BJ289" s="17" t="s">
        <v>83</v>
      </c>
      <c r="BK289" s="202">
        <f>ROUND(I289*H289,2)</f>
        <v>0</v>
      </c>
      <c r="BL289" s="17" t="s">
        <v>153</v>
      </c>
      <c r="BM289" s="201" t="s">
        <v>501</v>
      </c>
    </row>
    <row r="290" spans="1:65" s="2" customFormat="1">
      <c r="A290" s="34"/>
      <c r="B290" s="35"/>
      <c r="C290" s="36"/>
      <c r="D290" s="203" t="s">
        <v>141</v>
      </c>
      <c r="E290" s="36"/>
      <c r="F290" s="204" t="s">
        <v>500</v>
      </c>
      <c r="G290" s="36"/>
      <c r="H290" s="36"/>
      <c r="I290" s="108"/>
      <c r="J290" s="36"/>
      <c r="K290" s="36"/>
      <c r="L290" s="39"/>
      <c r="M290" s="205"/>
      <c r="N290" s="206"/>
      <c r="O290" s="64"/>
      <c r="P290" s="64"/>
      <c r="Q290" s="64"/>
      <c r="R290" s="64"/>
      <c r="S290" s="64"/>
      <c r="T290" s="65"/>
      <c r="U290" s="34"/>
      <c r="V290" s="34"/>
      <c r="W290" s="34"/>
      <c r="X290" s="34"/>
      <c r="Y290" s="34"/>
      <c r="Z290" s="34"/>
      <c r="AA290" s="34"/>
      <c r="AB290" s="34"/>
      <c r="AC290" s="34"/>
      <c r="AD290" s="34"/>
      <c r="AE290" s="34"/>
      <c r="AT290" s="17" t="s">
        <v>141</v>
      </c>
      <c r="AU290" s="17" t="s">
        <v>83</v>
      </c>
    </row>
    <row r="291" spans="1:65" s="13" customFormat="1">
      <c r="B291" s="218"/>
      <c r="C291" s="219"/>
      <c r="D291" s="203" t="s">
        <v>150</v>
      </c>
      <c r="E291" s="219"/>
      <c r="F291" s="221" t="s">
        <v>502</v>
      </c>
      <c r="G291" s="219"/>
      <c r="H291" s="222">
        <v>168</v>
      </c>
      <c r="I291" s="223"/>
      <c r="J291" s="219"/>
      <c r="K291" s="219"/>
      <c r="L291" s="224"/>
      <c r="M291" s="225"/>
      <c r="N291" s="226"/>
      <c r="O291" s="226"/>
      <c r="P291" s="226"/>
      <c r="Q291" s="226"/>
      <c r="R291" s="226"/>
      <c r="S291" s="226"/>
      <c r="T291" s="227"/>
      <c r="AT291" s="228" t="s">
        <v>150</v>
      </c>
      <c r="AU291" s="228" t="s">
        <v>83</v>
      </c>
      <c r="AV291" s="13" t="s">
        <v>86</v>
      </c>
      <c r="AW291" s="13" t="s">
        <v>4</v>
      </c>
      <c r="AX291" s="13" t="s">
        <v>83</v>
      </c>
      <c r="AY291" s="228" t="s">
        <v>130</v>
      </c>
    </row>
    <row r="292" spans="1:65" s="2" customFormat="1" ht="27" customHeight="1">
      <c r="A292" s="34"/>
      <c r="B292" s="35"/>
      <c r="C292" s="190" t="s">
        <v>503</v>
      </c>
      <c r="D292" s="190" t="s">
        <v>134</v>
      </c>
      <c r="E292" s="191" t="s">
        <v>504</v>
      </c>
      <c r="F292" s="192" t="s">
        <v>505</v>
      </c>
      <c r="G292" s="193" t="s">
        <v>127</v>
      </c>
      <c r="H292" s="194">
        <v>145</v>
      </c>
      <c r="I292" s="195"/>
      <c r="J292" s="196">
        <f>ROUND(I292*H292,2)</f>
        <v>0</v>
      </c>
      <c r="K292" s="192" t="s">
        <v>138</v>
      </c>
      <c r="L292" s="39"/>
      <c r="M292" s="197" t="s">
        <v>19</v>
      </c>
      <c r="N292" s="198" t="s">
        <v>46</v>
      </c>
      <c r="O292" s="64"/>
      <c r="P292" s="199">
        <f>O292*H292</f>
        <v>0</v>
      </c>
      <c r="Q292" s="199">
        <v>0</v>
      </c>
      <c r="R292" s="199">
        <f>Q292*H292</f>
        <v>0</v>
      </c>
      <c r="S292" s="199">
        <v>0</v>
      </c>
      <c r="T292" s="200">
        <f>S292*H292</f>
        <v>0</v>
      </c>
      <c r="U292" s="34"/>
      <c r="V292" s="34"/>
      <c r="W292" s="34"/>
      <c r="X292" s="34"/>
      <c r="Y292" s="34"/>
      <c r="Z292" s="34"/>
      <c r="AA292" s="34"/>
      <c r="AB292" s="34"/>
      <c r="AC292" s="34"/>
      <c r="AD292" s="34"/>
      <c r="AE292" s="34"/>
      <c r="AR292" s="201" t="s">
        <v>153</v>
      </c>
      <c r="AT292" s="201" t="s">
        <v>134</v>
      </c>
      <c r="AU292" s="201" t="s">
        <v>83</v>
      </c>
      <c r="AY292" s="17" t="s">
        <v>130</v>
      </c>
      <c r="BE292" s="202">
        <f>IF(N292="základní",J292,0)</f>
        <v>0</v>
      </c>
      <c r="BF292" s="202">
        <f>IF(N292="snížená",J292,0)</f>
        <v>0</v>
      </c>
      <c r="BG292" s="202">
        <f>IF(N292="zákl. přenesená",J292,0)</f>
        <v>0</v>
      </c>
      <c r="BH292" s="202">
        <f>IF(N292="sníž. přenesená",J292,0)</f>
        <v>0</v>
      </c>
      <c r="BI292" s="202">
        <f>IF(N292="nulová",J292,0)</f>
        <v>0</v>
      </c>
      <c r="BJ292" s="17" t="s">
        <v>83</v>
      </c>
      <c r="BK292" s="202">
        <f>ROUND(I292*H292,2)</f>
        <v>0</v>
      </c>
      <c r="BL292" s="17" t="s">
        <v>153</v>
      </c>
      <c r="BM292" s="201" t="s">
        <v>506</v>
      </c>
    </row>
    <row r="293" spans="1:65" s="2" customFormat="1" ht="19.5">
      <c r="A293" s="34"/>
      <c r="B293" s="35"/>
      <c r="C293" s="36"/>
      <c r="D293" s="203" t="s">
        <v>141</v>
      </c>
      <c r="E293" s="36"/>
      <c r="F293" s="204" t="s">
        <v>507</v>
      </c>
      <c r="G293" s="36"/>
      <c r="H293" s="36"/>
      <c r="I293" s="108"/>
      <c r="J293" s="36"/>
      <c r="K293" s="36"/>
      <c r="L293" s="39"/>
      <c r="M293" s="205"/>
      <c r="N293" s="206"/>
      <c r="O293" s="64"/>
      <c r="P293" s="64"/>
      <c r="Q293" s="64"/>
      <c r="R293" s="64"/>
      <c r="S293" s="64"/>
      <c r="T293" s="65"/>
      <c r="U293" s="34"/>
      <c r="V293" s="34"/>
      <c r="W293" s="34"/>
      <c r="X293" s="34"/>
      <c r="Y293" s="34"/>
      <c r="Z293" s="34"/>
      <c r="AA293" s="34"/>
      <c r="AB293" s="34"/>
      <c r="AC293" s="34"/>
      <c r="AD293" s="34"/>
      <c r="AE293" s="34"/>
      <c r="AT293" s="17" t="s">
        <v>141</v>
      </c>
      <c r="AU293" s="17" t="s">
        <v>83</v>
      </c>
    </row>
    <row r="294" spans="1:65" s="2" customFormat="1" ht="27.6" customHeight="1">
      <c r="A294" s="34"/>
      <c r="B294" s="35"/>
      <c r="C294" s="208" t="s">
        <v>508</v>
      </c>
      <c r="D294" s="208" t="s">
        <v>127</v>
      </c>
      <c r="E294" s="209" t="s">
        <v>509</v>
      </c>
      <c r="F294" s="210" t="s">
        <v>510</v>
      </c>
      <c r="G294" s="211" t="s">
        <v>127</v>
      </c>
      <c r="H294" s="212">
        <v>174</v>
      </c>
      <c r="I294" s="213"/>
      <c r="J294" s="214">
        <f>ROUND(I294*H294,2)</f>
        <v>0</v>
      </c>
      <c r="K294" s="210" t="s">
        <v>138</v>
      </c>
      <c r="L294" s="215"/>
      <c r="M294" s="216" t="s">
        <v>19</v>
      </c>
      <c r="N294" s="217" t="s">
        <v>46</v>
      </c>
      <c r="O294" s="64"/>
      <c r="P294" s="199">
        <f>O294*H294</f>
        <v>0</v>
      </c>
      <c r="Q294" s="199">
        <v>4.2999999999999999E-4</v>
      </c>
      <c r="R294" s="199">
        <f>Q294*H294</f>
        <v>7.4819999999999998E-2</v>
      </c>
      <c r="S294" s="199">
        <v>0</v>
      </c>
      <c r="T294" s="200">
        <f>S294*H294</f>
        <v>0</v>
      </c>
      <c r="U294" s="34"/>
      <c r="V294" s="34"/>
      <c r="W294" s="34"/>
      <c r="X294" s="34"/>
      <c r="Y294" s="34"/>
      <c r="Z294" s="34"/>
      <c r="AA294" s="34"/>
      <c r="AB294" s="34"/>
      <c r="AC294" s="34"/>
      <c r="AD294" s="34"/>
      <c r="AE294" s="34"/>
      <c r="AR294" s="201" t="s">
        <v>154</v>
      </c>
      <c r="AT294" s="201" t="s">
        <v>127</v>
      </c>
      <c r="AU294" s="201" t="s">
        <v>83</v>
      </c>
      <c r="AY294" s="17" t="s">
        <v>130</v>
      </c>
      <c r="BE294" s="202">
        <f>IF(N294="základní",J294,0)</f>
        <v>0</v>
      </c>
      <c r="BF294" s="202">
        <f>IF(N294="snížená",J294,0)</f>
        <v>0</v>
      </c>
      <c r="BG294" s="202">
        <f>IF(N294="zákl. přenesená",J294,0)</f>
        <v>0</v>
      </c>
      <c r="BH294" s="202">
        <f>IF(N294="sníž. přenesená",J294,0)</f>
        <v>0</v>
      </c>
      <c r="BI294" s="202">
        <f>IF(N294="nulová",J294,0)</f>
        <v>0</v>
      </c>
      <c r="BJ294" s="17" t="s">
        <v>83</v>
      </c>
      <c r="BK294" s="202">
        <f>ROUND(I294*H294,2)</f>
        <v>0</v>
      </c>
      <c r="BL294" s="17" t="s">
        <v>153</v>
      </c>
      <c r="BM294" s="201" t="s">
        <v>511</v>
      </c>
    </row>
    <row r="295" spans="1:65" s="2" customFormat="1" ht="19.5">
      <c r="A295" s="34"/>
      <c r="B295" s="35"/>
      <c r="C295" s="36"/>
      <c r="D295" s="203" t="s">
        <v>141</v>
      </c>
      <c r="E295" s="36"/>
      <c r="F295" s="204" t="s">
        <v>510</v>
      </c>
      <c r="G295" s="36"/>
      <c r="H295" s="36"/>
      <c r="I295" s="108"/>
      <c r="J295" s="36"/>
      <c r="K295" s="36"/>
      <c r="L295" s="39"/>
      <c r="M295" s="205"/>
      <c r="N295" s="206"/>
      <c r="O295" s="64"/>
      <c r="P295" s="64"/>
      <c r="Q295" s="64"/>
      <c r="R295" s="64"/>
      <c r="S295" s="64"/>
      <c r="T295" s="65"/>
      <c r="U295" s="34"/>
      <c r="V295" s="34"/>
      <c r="W295" s="34"/>
      <c r="X295" s="34"/>
      <c r="Y295" s="34"/>
      <c r="Z295" s="34"/>
      <c r="AA295" s="34"/>
      <c r="AB295" s="34"/>
      <c r="AC295" s="34"/>
      <c r="AD295" s="34"/>
      <c r="AE295" s="34"/>
      <c r="AT295" s="17" t="s">
        <v>141</v>
      </c>
      <c r="AU295" s="17" t="s">
        <v>83</v>
      </c>
    </row>
    <row r="296" spans="1:65" s="13" customFormat="1">
      <c r="B296" s="218"/>
      <c r="C296" s="219"/>
      <c r="D296" s="203" t="s">
        <v>150</v>
      </c>
      <c r="E296" s="220" t="s">
        <v>19</v>
      </c>
      <c r="F296" s="221" t="s">
        <v>512</v>
      </c>
      <c r="G296" s="219"/>
      <c r="H296" s="222">
        <v>145</v>
      </c>
      <c r="I296" s="223"/>
      <c r="J296" s="219"/>
      <c r="K296" s="219"/>
      <c r="L296" s="224"/>
      <c r="M296" s="225"/>
      <c r="N296" s="226"/>
      <c r="O296" s="226"/>
      <c r="P296" s="226"/>
      <c r="Q296" s="226"/>
      <c r="R296" s="226"/>
      <c r="S296" s="226"/>
      <c r="T296" s="227"/>
      <c r="AT296" s="228" t="s">
        <v>150</v>
      </c>
      <c r="AU296" s="228" t="s">
        <v>83</v>
      </c>
      <c r="AV296" s="13" t="s">
        <v>86</v>
      </c>
      <c r="AW296" s="13" t="s">
        <v>34</v>
      </c>
      <c r="AX296" s="13" t="s">
        <v>83</v>
      </c>
      <c r="AY296" s="228" t="s">
        <v>130</v>
      </c>
    </row>
    <row r="297" spans="1:65" s="13" customFormat="1">
      <c r="B297" s="218"/>
      <c r="C297" s="219"/>
      <c r="D297" s="203" t="s">
        <v>150</v>
      </c>
      <c r="E297" s="219"/>
      <c r="F297" s="221" t="s">
        <v>513</v>
      </c>
      <c r="G297" s="219"/>
      <c r="H297" s="222">
        <v>174</v>
      </c>
      <c r="I297" s="223"/>
      <c r="J297" s="219"/>
      <c r="K297" s="219"/>
      <c r="L297" s="224"/>
      <c r="M297" s="225"/>
      <c r="N297" s="226"/>
      <c r="O297" s="226"/>
      <c r="P297" s="226"/>
      <c r="Q297" s="226"/>
      <c r="R297" s="226"/>
      <c r="S297" s="226"/>
      <c r="T297" s="227"/>
      <c r="AT297" s="228" t="s">
        <v>150</v>
      </c>
      <c r="AU297" s="228" t="s">
        <v>83</v>
      </c>
      <c r="AV297" s="13" t="s">
        <v>86</v>
      </c>
      <c r="AW297" s="13" t="s">
        <v>4</v>
      </c>
      <c r="AX297" s="13" t="s">
        <v>83</v>
      </c>
      <c r="AY297" s="228" t="s">
        <v>130</v>
      </c>
    </row>
    <row r="298" spans="1:65" s="2" customFormat="1" ht="29.45" customHeight="1">
      <c r="A298" s="34"/>
      <c r="B298" s="35"/>
      <c r="C298" s="190" t="s">
        <v>514</v>
      </c>
      <c r="D298" s="190" t="s">
        <v>134</v>
      </c>
      <c r="E298" s="191" t="s">
        <v>515</v>
      </c>
      <c r="F298" s="192" t="s">
        <v>516</v>
      </c>
      <c r="G298" s="193" t="s">
        <v>174</v>
      </c>
      <c r="H298" s="194">
        <v>140</v>
      </c>
      <c r="I298" s="195"/>
      <c r="J298" s="196">
        <f>ROUND(I298*H298,2)</f>
        <v>0</v>
      </c>
      <c r="K298" s="192" t="s">
        <v>138</v>
      </c>
      <c r="L298" s="39"/>
      <c r="M298" s="197" t="s">
        <v>19</v>
      </c>
      <c r="N298" s="198" t="s">
        <v>46</v>
      </c>
      <c r="O298" s="64"/>
      <c r="P298" s="199">
        <f>O298*H298</f>
        <v>0</v>
      </c>
      <c r="Q298" s="199">
        <v>0</v>
      </c>
      <c r="R298" s="199">
        <f>Q298*H298</f>
        <v>0</v>
      </c>
      <c r="S298" s="199">
        <v>0</v>
      </c>
      <c r="T298" s="200">
        <f>S298*H298</f>
        <v>0</v>
      </c>
      <c r="U298" s="34"/>
      <c r="V298" s="34"/>
      <c r="W298" s="34"/>
      <c r="X298" s="34"/>
      <c r="Y298" s="34"/>
      <c r="Z298" s="34"/>
      <c r="AA298" s="34"/>
      <c r="AB298" s="34"/>
      <c r="AC298" s="34"/>
      <c r="AD298" s="34"/>
      <c r="AE298" s="34"/>
      <c r="AR298" s="201" t="s">
        <v>139</v>
      </c>
      <c r="AT298" s="201" t="s">
        <v>134</v>
      </c>
      <c r="AU298" s="201" t="s">
        <v>83</v>
      </c>
      <c r="AY298" s="17" t="s">
        <v>130</v>
      </c>
      <c r="BE298" s="202">
        <f>IF(N298="základní",J298,0)</f>
        <v>0</v>
      </c>
      <c r="BF298" s="202">
        <f>IF(N298="snížená",J298,0)</f>
        <v>0</v>
      </c>
      <c r="BG298" s="202">
        <f>IF(N298="zákl. přenesená",J298,0)</f>
        <v>0</v>
      </c>
      <c r="BH298" s="202">
        <f>IF(N298="sníž. přenesená",J298,0)</f>
        <v>0</v>
      </c>
      <c r="BI298" s="202">
        <f>IF(N298="nulová",J298,0)</f>
        <v>0</v>
      </c>
      <c r="BJ298" s="17" t="s">
        <v>83</v>
      </c>
      <c r="BK298" s="202">
        <f>ROUND(I298*H298,2)</f>
        <v>0</v>
      </c>
      <c r="BL298" s="17" t="s">
        <v>139</v>
      </c>
      <c r="BM298" s="201" t="s">
        <v>517</v>
      </c>
    </row>
    <row r="299" spans="1:65" s="2" customFormat="1" ht="19.5">
      <c r="A299" s="34"/>
      <c r="B299" s="35"/>
      <c r="C299" s="36"/>
      <c r="D299" s="203" t="s">
        <v>141</v>
      </c>
      <c r="E299" s="36"/>
      <c r="F299" s="204" t="s">
        <v>516</v>
      </c>
      <c r="G299" s="36"/>
      <c r="H299" s="36"/>
      <c r="I299" s="108"/>
      <c r="J299" s="36"/>
      <c r="K299" s="36"/>
      <c r="L299" s="39"/>
      <c r="M299" s="205"/>
      <c r="N299" s="206"/>
      <c r="O299" s="64"/>
      <c r="P299" s="64"/>
      <c r="Q299" s="64"/>
      <c r="R299" s="64"/>
      <c r="S299" s="64"/>
      <c r="T299" s="65"/>
      <c r="U299" s="34"/>
      <c r="V299" s="34"/>
      <c r="W299" s="34"/>
      <c r="X299" s="34"/>
      <c r="Y299" s="34"/>
      <c r="Z299" s="34"/>
      <c r="AA299" s="34"/>
      <c r="AB299" s="34"/>
      <c r="AC299" s="34"/>
      <c r="AD299" s="34"/>
      <c r="AE299" s="34"/>
      <c r="AT299" s="17" t="s">
        <v>141</v>
      </c>
      <c r="AU299" s="17" t="s">
        <v>83</v>
      </c>
    </row>
    <row r="300" spans="1:65" s="2" customFormat="1" ht="16.5" customHeight="1">
      <c r="A300" s="34"/>
      <c r="B300" s="35"/>
      <c r="C300" s="208" t="s">
        <v>518</v>
      </c>
      <c r="D300" s="208" t="s">
        <v>127</v>
      </c>
      <c r="E300" s="209" t="s">
        <v>519</v>
      </c>
      <c r="F300" s="210" t="s">
        <v>520</v>
      </c>
      <c r="G300" s="211" t="s">
        <v>174</v>
      </c>
      <c r="H300" s="212">
        <v>161</v>
      </c>
      <c r="I300" s="213"/>
      <c r="J300" s="214">
        <f>ROUND(I300*H300,2)</f>
        <v>0</v>
      </c>
      <c r="K300" s="210" t="s">
        <v>19</v>
      </c>
      <c r="L300" s="215"/>
      <c r="M300" s="216" t="s">
        <v>19</v>
      </c>
      <c r="N300" s="217" t="s">
        <v>46</v>
      </c>
      <c r="O300" s="64"/>
      <c r="P300" s="199">
        <f>O300*H300</f>
        <v>0</v>
      </c>
      <c r="Q300" s="199">
        <v>0</v>
      </c>
      <c r="R300" s="199">
        <f>Q300*H300</f>
        <v>0</v>
      </c>
      <c r="S300" s="199">
        <v>0</v>
      </c>
      <c r="T300" s="200">
        <f>S300*H300</f>
        <v>0</v>
      </c>
      <c r="U300" s="34"/>
      <c r="V300" s="34"/>
      <c r="W300" s="34"/>
      <c r="X300" s="34"/>
      <c r="Y300" s="34"/>
      <c r="Z300" s="34"/>
      <c r="AA300" s="34"/>
      <c r="AB300" s="34"/>
      <c r="AC300" s="34"/>
      <c r="AD300" s="34"/>
      <c r="AE300" s="34"/>
      <c r="AR300" s="201" t="s">
        <v>521</v>
      </c>
      <c r="AT300" s="201" t="s">
        <v>127</v>
      </c>
      <c r="AU300" s="201" t="s">
        <v>83</v>
      </c>
      <c r="AY300" s="17" t="s">
        <v>130</v>
      </c>
      <c r="BE300" s="202">
        <f>IF(N300="základní",J300,0)</f>
        <v>0</v>
      </c>
      <c r="BF300" s="202">
        <f>IF(N300="snížená",J300,0)</f>
        <v>0</v>
      </c>
      <c r="BG300" s="202">
        <f>IF(N300="zákl. přenesená",J300,0)</f>
        <v>0</v>
      </c>
      <c r="BH300" s="202">
        <f>IF(N300="sníž. přenesená",J300,0)</f>
        <v>0</v>
      </c>
      <c r="BI300" s="202">
        <f>IF(N300="nulová",J300,0)</f>
        <v>0</v>
      </c>
      <c r="BJ300" s="17" t="s">
        <v>83</v>
      </c>
      <c r="BK300" s="202">
        <f>ROUND(I300*H300,2)</f>
        <v>0</v>
      </c>
      <c r="BL300" s="17" t="s">
        <v>139</v>
      </c>
      <c r="BM300" s="201" t="s">
        <v>522</v>
      </c>
    </row>
    <row r="301" spans="1:65" s="2" customFormat="1">
      <c r="A301" s="34"/>
      <c r="B301" s="35"/>
      <c r="C301" s="36"/>
      <c r="D301" s="203" t="s">
        <v>141</v>
      </c>
      <c r="E301" s="36"/>
      <c r="F301" s="204" t="s">
        <v>520</v>
      </c>
      <c r="G301" s="36"/>
      <c r="H301" s="36"/>
      <c r="I301" s="108"/>
      <c r="J301" s="36"/>
      <c r="K301" s="36"/>
      <c r="L301" s="39"/>
      <c r="M301" s="205"/>
      <c r="N301" s="206"/>
      <c r="O301" s="64"/>
      <c r="P301" s="64"/>
      <c r="Q301" s="64"/>
      <c r="R301" s="64"/>
      <c r="S301" s="64"/>
      <c r="T301" s="65"/>
      <c r="U301" s="34"/>
      <c r="V301" s="34"/>
      <c r="W301" s="34"/>
      <c r="X301" s="34"/>
      <c r="Y301" s="34"/>
      <c r="Z301" s="34"/>
      <c r="AA301" s="34"/>
      <c r="AB301" s="34"/>
      <c r="AC301" s="34"/>
      <c r="AD301" s="34"/>
      <c r="AE301" s="34"/>
      <c r="AT301" s="17" t="s">
        <v>141</v>
      </c>
      <c r="AU301" s="17" t="s">
        <v>83</v>
      </c>
    </row>
    <row r="302" spans="1:65" s="13" customFormat="1">
      <c r="B302" s="218"/>
      <c r="C302" s="219"/>
      <c r="D302" s="203" t="s">
        <v>150</v>
      </c>
      <c r="E302" s="220" t="s">
        <v>19</v>
      </c>
      <c r="F302" s="221" t="s">
        <v>315</v>
      </c>
      <c r="G302" s="219"/>
      <c r="H302" s="222">
        <v>140</v>
      </c>
      <c r="I302" s="223"/>
      <c r="J302" s="219"/>
      <c r="K302" s="219"/>
      <c r="L302" s="224"/>
      <c r="M302" s="225"/>
      <c r="N302" s="226"/>
      <c r="O302" s="226"/>
      <c r="P302" s="226"/>
      <c r="Q302" s="226"/>
      <c r="R302" s="226"/>
      <c r="S302" s="226"/>
      <c r="T302" s="227"/>
      <c r="AT302" s="228" t="s">
        <v>150</v>
      </c>
      <c r="AU302" s="228" t="s">
        <v>83</v>
      </c>
      <c r="AV302" s="13" t="s">
        <v>86</v>
      </c>
      <c r="AW302" s="13" t="s">
        <v>34</v>
      </c>
      <c r="AX302" s="13" t="s">
        <v>83</v>
      </c>
      <c r="AY302" s="228" t="s">
        <v>130</v>
      </c>
    </row>
    <row r="303" spans="1:65" s="13" customFormat="1">
      <c r="B303" s="218"/>
      <c r="C303" s="219"/>
      <c r="D303" s="203" t="s">
        <v>150</v>
      </c>
      <c r="E303" s="219"/>
      <c r="F303" s="221" t="s">
        <v>523</v>
      </c>
      <c r="G303" s="219"/>
      <c r="H303" s="222">
        <v>161</v>
      </c>
      <c r="I303" s="223"/>
      <c r="J303" s="219"/>
      <c r="K303" s="219"/>
      <c r="L303" s="224"/>
      <c r="M303" s="225"/>
      <c r="N303" s="226"/>
      <c r="O303" s="226"/>
      <c r="P303" s="226"/>
      <c r="Q303" s="226"/>
      <c r="R303" s="226"/>
      <c r="S303" s="226"/>
      <c r="T303" s="227"/>
      <c r="AT303" s="228" t="s">
        <v>150</v>
      </c>
      <c r="AU303" s="228" t="s">
        <v>83</v>
      </c>
      <c r="AV303" s="13" t="s">
        <v>86</v>
      </c>
      <c r="AW303" s="13" t="s">
        <v>4</v>
      </c>
      <c r="AX303" s="13" t="s">
        <v>83</v>
      </c>
      <c r="AY303" s="228" t="s">
        <v>130</v>
      </c>
    </row>
    <row r="304" spans="1:65" s="2" customFormat="1" ht="30" customHeight="1">
      <c r="A304" s="34"/>
      <c r="B304" s="35"/>
      <c r="C304" s="190" t="s">
        <v>524</v>
      </c>
      <c r="D304" s="190" t="s">
        <v>134</v>
      </c>
      <c r="E304" s="191" t="s">
        <v>525</v>
      </c>
      <c r="F304" s="192" t="s">
        <v>526</v>
      </c>
      <c r="G304" s="193" t="s">
        <v>137</v>
      </c>
      <c r="H304" s="194">
        <v>10</v>
      </c>
      <c r="I304" s="195"/>
      <c r="J304" s="196">
        <f>ROUND(I304*H304,2)</f>
        <v>0</v>
      </c>
      <c r="K304" s="192" t="s">
        <v>138</v>
      </c>
      <c r="L304" s="39"/>
      <c r="M304" s="197" t="s">
        <v>19</v>
      </c>
      <c r="N304" s="198" t="s">
        <v>46</v>
      </c>
      <c r="O304" s="64"/>
      <c r="P304" s="199">
        <f>O304*H304</f>
        <v>0</v>
      </c>
      <c r="Q304" s="199">
        <v>0.19400000000000001</v>
      </c>
      <c r="R304" s="199">
        <f>Q304*H304</f>
        <v>1.94</v>
      </c>
      <c r="S304" s="199">
        <v>0</v>
      </c>
      <c r="T304" s="200">
        <f>S304*H304</f>
        <v>0</v>
      </c>
      <c r="U304" s="34"/>
      <c r="V304" s="34"/>
      <c r="W304" s="34"/>
      <c r="X304" s="34"/>
      <c r="Y304" s="34"/>
      <c r="Z304" s="34"/>
      <c r="AA304" s="34"/>
      <c r="AB304" s="34"/>
      <c r="AC304" s="34"/>
      <c r="AD304" s="34"/>
      <c r="AE304" s="34"/>
      <c r="AR304" s="201" t="s">
        <v>157</v>
      </c>
      <c r="AT304" s="201" t="s">
        <v>134</v>
      </c>
      <c r="AU304" s="201" t="s">
        <v>83</v>
      </c>
      <c r="AY304" s="17" t="s">
        <v>130</v>
      </c>
      <c r="BE304" s="202">
        <f>IF(N304="základní",J304,0)</f>
        <v>0</v>
      </c>
      <c r="BF304" s="202">
        <f>IF(N304="snížená",J304,0)</f>
        <v>0</v>
      </c>
      <c r="BG304" s="202">
        <f>IF(N304="zákl. přenesená",J304,0)</f>
        <v>0</v>
      </c>
      <c r="BH304" s="202">
        <f>IF(N304="sníž. přenesená",J304,0)</f>
        <v>0</v>
      </c>
      <c r="BI304" s="202">
        <f>IF(N304="nulová",J304,0)</f>
        <v>0</v>
      </c>
      <c r="BJ304" s="17" t="s">
        <v>83</v>
      </c>
      <c r="BK304" s="202">
        <f>ROUND(I304*H304,2)</f>
        <v>0</v>
      </c>
      <c r="BL304" s="17" t="s">
        <v>157</v>
      </c>
      <c r="BM304" s="201" t="s">
        <v>527</v>
      </c>
    </row>
    <row r="305" spans="1:65" s="2" customFormat="1" ht="29.25">
      <c r="A305" s="34"/>
      <c r="B305" s="35"/>
      <c r="C305" s="36"/>
      <c r="D305" s="203" t="s">
        <v>141</v>
      </c>
      <c r="E305" s="36"/>
      <c r="F305" s="204" t="s">
        <v>528</v>
      </c>
      <c r="G305" s="36"/>
      <c r="H305" s="36"/>
      <c r="I305" s="108"/>
      <c r="J305" s="36"/>
      <c r="K305" s="36"/>
      <c r="L305" s="39"/>
      <c r="M305" s="205"/>
      <c r="N305" s="206"/>
      <c r="O305" s="64"/>
      <c r="P305" s="64"/>
      <c r="Q305" s="64"/>
      <c r="R305" s="64"/>
      <c r="S305" s="64"/>
      <c r="T305" s="65"/>
      <c r="U305" s="34"/>
      <c r="V305" s="34"/>
      <c r="W305" s="34"/>
      <c r="X305" s="34"/>
      <c r="Y305" s="34"/>
      <c r="Z305" s="34"/>
      <c r="AA305" s="34"/>
      <c r="AB305" s="34"/>
      <c r="AC305" s="34"/>
      <c r="AD305" s="34"/>
      <c r="AE305" s="34"/>
      <c r="AT305" s="17" t="s">
        <v>141</v>
      </c>
      <c r="AU305" s="17" t="s">
        <v>83</v>
      </c>
    </row>
    <row r="306" spans="1:65" s="2" customFormat="1" ht="58.5">
      <c r="A306" s="34"/>
      <c r="B306" s="35"/>
      <c r="C306" s="36"/>
      <c r="D306" s="203" t="s">
        <v>143</v>
      </c>
      <c r="E306" s="36"/>
      <c r="F306" s="207" t="s">
        <v>529</v>
      </c>
      <c r="G306" s="36"/>
      <c r="H306" s="36"/>
      <c r="I306" s="108"/>
      <c r="J306" s="36"/>
      <c r="K306" s="36"/>
      <c r="L306" s="39"/>
      <c r="M306" s="205"/>
      <c r="N306" s="206"/>
      <c r="O306" s="64"/>
      <c r="P306" s="64"/>
      <c r="Q306" s="64"/>
      <c r="R306" s="64"/>
      <c r="S306" s="64"/>
      <c r="T306" s="65"/>
      <c r="U306" s="34"/>
      <c r="V306" s="34"/>
      <c r="W306" s="34"/>
      <c r="X306" s="34"/>
      <c r="Y306" s="34"/>
      <c r="Z306" s="34"/>
      <c r="AA306" s="34"/>
      <c r="AB306" s="34"/>
      <c r="AC306" s="34"/>
      <c r="AD306" s="34"/>
      <c r="AE306" s="34"/>
      <c r="AT306" s="17" t="s">
        <v>143</v>
      </c>
      <c r="AU306" s="17" t="s">
        <v>83</v>
      </c>
    </row>
    <row r="307" spans="1:65" s="2" customFormat="1" ht="16.5" customHeight="1">
      <c r="A307" s="34"/>
      <c r="B307" s="35"/>
      <c r="C307" s="208" t="s">
        <v>530</v>
      </c>
      <c r="D307" s="208" t="s">
        <v>127</v>
      </c>
      <c r="E307" s="209" t="s">
        <v>531</v>
      </c>
      <c r="F307" s="210" t="s">
        <v>532</v>
      </c>
      <c r="G307" s="211" t="s">
        <v>174</v>
      </c>
      <c r="H307" s="212">
        <v>10</v>
      </c>
      <c r="I307" s="213"/>
      <c r="J307" s="214">
        <f>ROUND(I307*H307,2)</f>
        <v>0</v>
      </c>
      <c r="K307" s="210" t="s">
        <v>138</v>
      </c>
      <c r="L307" s="215"/>
      <c r="M307" s="216" t="s">
        <v>19</v>
      </c>
      <c r="N307" s="217" t="s">
        <v>46</v>
      </c>
      <c r="O307" s="64"/>
      <c r="P307" s="199">
        <f>O307*H307</f>
        <v>0</v>
      </c>
      <c r="Q307" s="199">
        <v>3.7000000000000002E-3</v>
      </c>
      <c r="R307" s="199">
        <f>Q307*H307</f>
        <v>3.7000000000000005E-2</v>
      </c>
      <c r="S307" s="199">
        <v>0</v>
      </c>
      <c r="T307" s="200">
        <f>S307*H307</f>
        <v>0</v>
      </c>
      <c r="U307" s="34"/>
      <c r="V307" s="34"/>
      <c r="W307" s="34"/>
      <c r="X307" s="34"/>
      <c r="Y307" s="34"/>
      <c r="Z307" s="34"/>
      <c r="AA307" s="34"/>
      <c r="AB307" s="34"/>
      <c r="AC307" s="34"/>
      <c r="AD307" s="34"/>
      <c r="AE307" s="34"/>
      <c r="AR307" s="201" t="s">
        <v>148</v>
      </c>
      <c r="AT307" s="201" t="s">
        <v>127</v>
      </c>
      <c r="AU307" s="201" t="s">
        <v>83</v>
      </c>
      <c r="AY307" s="17" t="s">
        <v>130</v>
      </c>
      <c r="BE307" s="202">
        <f>IF(N307="základní",J307,0)</f>
        <v>0</v>
      </c>
      <c r="BF307" s="202">
        <f>IF(N307="snížená",J307,0)</f>
        <v>0</v>
      </c>
      <c r="BG307" s="202">
        <f>IF(N307="zákl. přenesená",J307,0)</f>
        <v>0</v>
      </c>
      <c r="BH307" s="202">
        <f>IF(N307="sníž. přenesená",J307,0)</f>
        <v>0</v>
      </c>
      <c r="BI307" s="202">
        <f>IF(N307="nulová",J307,0)</f>
        <v>0</v>
      </c>
      <c r="BJ307" s="17" t="s">
        <v>83</v>
      </c>
      <c r="BK307" s="202">
        <f>ROUND(I307*H307,2)</f>
        <v>0</v>
      </c>
      <c r="BL307" s="17" t="s">
        <v>148</v>
      </c>
      <c r="BM307" s="201" t="s">
        <v>533</v>
      </c>
    </row>
    <row r="308" spans="1:65" s="2" customFormat="1">
      <c r="A308" s="34"/>
      <c r="B308" s="35"/>
      <c r="C308" s="36"/>
      <c r="D308" s="203" t="s">
        <v>141</v>
      </c>
      <c r="E308" s="36"/>
      <c r="F308" s="204" t="s">
        <v>532</v>
      </c>
      <c r="G308" s="36"/>
      <c r="H308" s="36"/>
      <c r="I308" s="108"/>
      <c r="J308" s="36"/>
      <c r="K308" s="36"/>
      <c r="L308" s="39"/>
      <c r="M308" s="205"/>
      <c r="N308" s="206"/>
      <c r="O308" s="64"/>
      <c r="P308" s="64"/>
      <c r="Q308" s="64"/>
      <c r="R308" s="64"/>
      <c r="S308" s="64"/>
      <c r="T308" s="65"/>
      <c r="U308" s="34"/>
      <c r="V308" s="34"/>
      <c r="W308" s="34"/>
      <c r="X308" s="34"/>
      <c r="Y308" s="34"/>
      <c r="Z308" s="34"/>
      <c r="AA308" s="34"/>
      <c r="AB308" s="34"/>
      <c r="AC308" s="34"/>
      <c r="AD308" s="34"/>
      <c r="AE308" s="34"/>
      <c r="AT308" s="17" t="s">
        <v>141</v>
      </c>
      <c r="AU308" s="17" t="s">
        <v>83</v>
      </c>
    </row>
    <row r="309" spans="1:65" s="12" customFormat="1" ht="25.9" customHeight="1">
      <c r="B309" s="174"/>
      <c r="C309" s="175"/>
      <c r="D309" s="176" t="s">
        <v>74</v>
      </c>
      <c r="E309" s="177" t="s">
        <v>161</v>
      </c>
      <c r="F309" s="177" t="s">
        <v>534</v>
      </c>
      <c r="G309" s="175"/>
      <c r="H309" s="175"/>
      <c r="I309" s="178"/>
      <c r="J309" s="179">
        <f>BK309</f>
        <v>0</v>
      </c>
      <c r="K309" s="175"/>
      <c r="L309" s="180"/>
      <c r="M309" s="181"/>
      <c r="N309" s="182"/>
      <c r="O309" s="182"/>
      <c r="P309" s="183">
        <f>SUM(P310:P320)</f>
        <v>0</v>
      </c>
      <c r="Q309" s="182"/>
      <c r="R309" s="183">
        <f>SUM(R310:R320)</f>
        <v>0</v>
      </c>
      <c r="S309" s="182"/>
      <c r="T309" s="184">
        <f>SUM(T310:T320)</f>
        <v>0</v>
      </c>
      <c r="AR309" s="185" t="s">
        <v>153</v>
      </c>
      <c r="AT309" s="186" t="s">
        <v>74</v>
      </c>
      <c r="AU309" s="186" t="s">
        <v>75</v>
      </c>
      <c r="AY309" s="185" t="s">
        <v>130</v>
      </c>
      <c r="BK309" s="187">
        <f>SUM(BK310:BK320)</f>
        <v>0</v>
      </c>
    </row>
    <row r="310" spans="1:65" s="2" customFormat="1" ht="27.6" customHeight="1">
      <c r="A310" s="34"/>
      <c r="B310" s="35"/>
      <c r="C310" s="190" t="s">
        <v>535</v>
      </c>
      <c r="D310" s="190" t="s">
        <v>134</v>
      </c>
      <c r="E310" s="191" t="s">
        <v>536</v>
      </c>
      <c r="F310" s="192" t="s">
        <v>537</v>
      </c>
      <c r="G310" s="193" t="s">
        <v>538</v>
      </c>
      <c r="H310" s="194">
        <v>2.4</v>
      </c>
      <c r="I310" s="195"/>
      <c r="J310" s="196">
        <f>ROUND(I310*H310,2)</f>
        <v>0</v>
      </c>
      <c r="K310" s="192" t="s">
        <v>19</v>
      </c>
      <c r="L310" s="39"/>
      <c r="M310" s="197" t="s">
        <v>19</v>
      </c>
      <c r="N310" s="198" t="s">
        <v>46</v>
      </c>
      <c r="O310" s="64"/>
      <c r="P310" s="199">
        <f>O310*H310</f>
        <v>0</v>
      </c>
      <c r="Q310" s="199">
        <v>0</v>
      </c>
      <c r="R310" s="199">
        <f>Q310*H310</f>
        <v>0</v>
      </c>
      <c r="S310" s="199">
        <v>0</v>
      </c>
      <c r="T310" s="200">
        <f>S310*H310</f>
        <v>0</v>
      </c>
      <c r="U310" s="34"/>
      <c r="V310" s="34"/>
      <c r="W310" s="34"/>
      <c r="X310" s="34"/>
      <c r="Y310" s="34"/>
      <c r="Z310" s="34"/>
      <c r="AA310" s="34"/>
      <c r="AB310" s="34"/>
      <c r="AC310" s="34"/>
      <c r="AD310" s="34"/>
      <c r="AE310" s="34"/>
      <c r="AR310" s="201" t="s">
        <v>153</v>
      </c>
      <c r="AT310" s="201" t="s">
        <v>134</v>
      </c>
      <c r="AU310" s="201" t="s">
        <v>83</v>
      </c>
      <c r="AY310" s="17" t="s">
        <v>130</v>
      </c>
      <c r="BE310" s="202">
        <f>IF(N310="základní",J310,0)</f>
        <v>0</v>
      </c>
      <c r="BF310" s="202">
        <f>IF(N310="snížená",J310,0)</f>
        <v>0</v>
      </c>
      <c r="BG310" s="202">
        <f>IF(N310="zákl. přenesená",J310,0)</f>
        <v>0</v>
      </c>
      <c r="BH310" s="202">
        <f>IF(N310="sníž. přenesená",J310,0)</f>
        <v>0</v>
      </c>
      <c r="BI310" s="202">
        <f>IF(N310="nulová",J310,0)</f>
        <v>0</v>
      </c>
      <c r="BJ310" s="17" t="s">
        <v>83</v>
      </c>
      <c r="BK310" s="202">
        <f>ROUND(I310*H310,2)</f>
        <v>0</v>
      </c>
      <c r="BL310" s="17" t="s">
        <v>153</v>
      </c>
      <c r="BM310" s="201" t="s">
        <v>539</v>
      </c>
    </row>
    <row r="311" spans="1:65" s="2" customFormat="1" ht="19.5">
      <c r="A311" s="34"/>
      <c r="B311" s="35"/>
      <c r="C311" s="36"/>
      <c r="D311" s="203" t="s">
        <v>141</v>
      </c>
      <c r="E311" s="36"/>
      <c r="F311" s="204" t="s">
        <v>537</v>
      </c>
      <c r="G311" s="36"/>
      <c r="H311" s="36"/>
      <c r="I311" s="108"/>
      <c r="J311" s="36"/>
      <c r="K311" s="36"/>
      <c r="L311" s="39"/>
      <c r="M311" s="205"/>
      <c r="N311" s="206"/>
      <c r="O311" s="64"/>
      <c r="P311" s="64"/>
      <c r="Q311" s="64"/>
      <c r="R311" s="64"/>
      <c r="S311" s="64"/>
      <c r="T311" s="65"/>
      <c r="U311" s="34"/>
      <c r="V311" s="34"/>
      <c r="W311" s="34"/>
      <c r="X311" s="34"/>
      <c r="Y311" s="34"/>
      <c r="Z311" s="34"/>
      <c r="AA311" s="34"/>
      <c r="AB311" s="34"/>
      <c r="AC311" s="34"/>
      <c r="AD311" s="34"/>
      <c r="AE311" s="34"/>
      <c r="AT311" s="17" t="s">
        <v>141</v>
      </c>
      <c r="AU311" s="17" t="s">
        <v>83</v>
      </c>
    </row>
    <row r="312" spans="1:65" s="13" customFormat="1">
      <c r="B312" s="218"/>
      <c r="C312" s="219"/>
      <c r="D312" s="203" t="s">
        <v>150</v>
      </c>
      <c r="E312" s="220" t="s">
        <v>19</v>
      </c>
      <c r="F312" s="221" t="s">
        <v>540</v>
      </c>
      <c r="G312" s="219"/>
      <c r="H312" s="222">
        <v>2.4</v>
      </c>
      <c r="I312" s="223"/>
      <c r="J312" s="219"/>
      <c r="K312" s="219"/>
      <c r="L312" s="224"/>
      <c r="M312" s="225"/>
      <c r="N312" s="226"/>
      <c r="O312" s="226"/>
      <c r="P312" s="226"/>
      <c r="Q312" s="226"/>
      <c r="R312" s="226"/>
      <c r="S312" s="226"/>
      <c r="T312" s="227"/>
      <c r="AT312" s="228" t="s">
        <v>150</v>
      </c>
      <c r="AU312" s="228" t="s">
        <v>83</v>
      </c>
      <c r="AV312" s="13" t="s">
        <v>86</v>
      </c>
      <c r="AW312" s="13" t="s">
        <v>34</v>
      </c>
      <c r="AX312" s="13" t="s">
        <v>83</v>
      </c>
      <c r="AY312" s="228" t="s">
        <v>130</v>
      </c>
    </row>
    <row r="313" spans="1:65" s="2" customFormat="1" ht="27.6" customHeight="1">
      <c r="A313" s="34"/>
      <c r="B313" s="35"/>
      <c r="C313" s="190" t="s">
        <v>541</v>
      </c>
      <c r="D313" s="190" t="s">
        <v>134</v>
      </c>
      <c r="E313" s="191" t="s">
        <v>542</v>
      </c>
      <c r="F313" s="192" t="s">
        <v>543</v>
      </c>
      <c r="G313" s="193" t="s">
        <v>544</v>
      </c>
      <c r="H313" s="194">
        <v>2</v>
      </c>
      <c r="I313" s="195"/>
      <c r="J313" s="196">
        <f>ROUND(I313*H313,2)</f>
        <v>0</v>
      </c>
      <c r="K313" s="192" t="s">
        <v>19</v>
      </c>
      <c r="L313" s="39"/>
      <c r="M313" s="197" t="s">
        <v>19</v>
      </c>
      <c r="N313" s="198" t="s">
        <v>46</v>
      </c>
      <c r="O313" s="64"/>
      <c r="P313" s="199">
        <f>O313*H313</f>
        <v>0</v>
      </c>
      <c r="Q313" s="199">
        <v>0</v>
      </c>
      <c r="R313" s="199">
        <f>Q313*H313</f>
        <v>0</v>
      </c>
      <c r="S313" s="199">
        <v>0</v>
      </c>
      <c r="T313" s="200">
        <f>S313*H313</f>
        <v>0</v>
      </c>
      <c r="U313" s="34"/>
      <c r="V313" s="34"/>
      <c r="W313" s="34"/>
      <c r="X313" s="34"/>
      <c r="Y313" s="34"/>
      <c r="Z313" s="34"/>
      <c r="AA313" s="34"/>
      <c r="AB313" s="34"/>
      <c r="AC313" s="34"/>
      <c r="AD313" s="34"/>
      <c r="AE313" s="34"/>
      <c r="AR313" s="201" t="s">
        <v>153</v>
      </c>
      <c r="AT313" s="201" t="s">
        <v>134</v>
      </c>
      <c r="AU313" s="201" t="s">
        <v>83</v>
      </c>
      <c r="AY313" s="17" t="s">
        <v>130</v>
      </c>
      <c r="BE313" s="202">
        <f>IF(N313="základní",J313,0)</f>
        <v>0</v>
      </c>
      <c r="BF313" s="202">
        <f>IF(N313="snížená",J313,0)</f>
        <v>0</v>
      </c>
      <c r="BG313" s="202">
        <f>IF(N313="zákl. přenesená",J313,0)</f>
        <v>0</v>
      </c>
      <c r="BH313" s="202">
        <f>IF(N313="sníž. přenesená",J313,0)</f>
        <v>0</v>
      </c>
      <c r="BI313" s="202">
        <f>IF(N313="nulová",J313,0)</f>
        <v>0</v>
      </c>
      <c r="BJ313" s="17" t="s">
        <v>83</v>
      </c>
      <c r="BK313" s="202">
        <f>ROUND(I313*H313,2)</f>
        <v>0</v>
      </c>
      <c r="BL313" s="17" t="s">
        <v>153</v>
      </c>
      <c r="BM313" s="201" t="s">
        <v>545</v>
      </c>
    </row>
    <row r="314" spans="1:65" s="2" customFormat="1">
      <c r="A314" s="34"/>
      <c r="B314" s="35"/>
      <c r="C314" s="36"/>
      <c r="D314" s="203" t="s">
        <v>141</v>
      </c>
      <c r="E314" s="36"/>
      <c r="F314" s="204" t="s">
        <v>543</v>
      </c>
      <c r="G314" s="36"/>
      <c r="H314" s="36"/>
      <c r="I314" s="108"/>
      <c r="J314" s="36"/>
      <c r="K314" s="36"/>
      <c r="L314" s="39"/>
      <c r="M314" s="205"/>
      <c r="N314" s="206"/>
      <c r="O314" s="64"/>
      <c r="P314" s="64"/>
      <c r="Q314" s="64"/>
      <c r="R314" s="64"/>
      <c r="S314" s="64"/>
      <c r="T314" s="65"/>
      <c r="U314" s="34"/>
      <c r="V314" s="34"/>
      <c r="W314" s="34"/>
      <c r="X314" s="34"/>
      <c r="Y314" s="34"/>
      <c r="Z314" s="34"/>
      <c r="AA314" s="34"/>
      <c r="AB314" s="34"/>
      <c r="AC314" s="34"/>
      <c r="AD314" s="34"/>
      <c r="AE314" s="34"/>
      <c r="AT314" s="17" t="s">
        <v>141</v>
      </c>
      <c r="AU314" s="17" t="s">
        <v>83</v>
      </c>
    </row>
    <row r="315" spans="1:65" s="13" customFormat="1">
      <c r="B315" s="218"/>
      <c r="C315" s="219"/>
      <c r="D315" s="203" t="s">
        <v>150</v>
      </c>
      <c r="E315" s="220" t="s">
        <v>19</v>
      </c>
      <c r="F315" s="221" t="s">
        <v>546</v>
      </c>
      <c r="G315" s="219"/>
      <c r="H315" s="222">
        <v>1</v>
      </c>
      <c r="I315" s="223"/>
      <c r="J315" s="219"/>
      <c r="K315" s="219"/>
      <c r="L315" s="224"/>
      <c r="M315" s="225"/>
      <c r="N315" s="226"/>
      <c r="O315" s="226"/>
      <c r="P315" s="226"/>
      <c r="Q315" s="226"/>
      <c r="R315" s="226"/>
      <c r="S315" s="226"/>
      <c r="T315" s="227"/>
      <c r="AT315" s="228" t="s">
        <v>150</v>
      </c>
      <c r="AU315" s="228" t="s">
        <v>83</v>
      </c>
      <c r="AV315" s="13" t="s">
        <v>86</v>
      </c>
      <c r="AW315" s="13" t="s">
        <v>34</v>
      </c>
      <c r="AX315" s="13" t="s">
        <v>75</v>
      </c>
      <c r="AY315" s="228" t="s">
        <v>130</v>
      </c>
    </row>
    <row r="316" spans="1:65" s="13" customFormat="1">
      <c r="B316" s="218"/>
      <c r="C316" s="219"/>
      <c r="D316" s="203" t="s">
        <v>150</v>
      </c>
      <c r="E316" s="220" t="s">
        <v>19</v>
      </c>
      <c r="F316" s="221" t="s">
        <v>547</v>
      </c>
      <c r="G316" s="219"/>
      <c r="H316" s="222">
        <v>1</v>
      </c>
      <c r="I316" s="223"/>
      <c r="J316" s="219"/>
      <c r="K316" s="219"/>
      <c r="L316" s="224"/>
      <c r="M316" s="225"/>
      <c r="N316" s="226"/>
      <c r="O316" s="226"/>
      <c r="P316" s="226"/>
      <c r="Q316" s="226"/>
      <c r="R316" s="226"/>
      <c r="S316" s="226"/>
      <c r="T316" s="227"/>
      <c r="AT316" s="228" t="s">
        <v>150</v>
      </c>
      <c r="AU316" s="228" t="s">
        <v>83</v>
      </c>
      <c r="AV316" s="13" t="s">
        <v>86</v>
      </c>
      <c r="AW316" s="13" t="s">
        <v>34</v>
      </c>
      <c r="AX316" s="13" t="s">
        <v>75</v>
      </c>
      <c r="AY316" s="228" t="s">
        <v>130</v>
      </c>
    </row>
    <row r="317" spans="1:65" s="14" customFormat="1">
      <c r="B317" s="229"/>
      <c r="C317" s="230"/>
      <c r="D317" s="203" t="s">
        <v>150</v>
      </c>
      <c r="E317" s="231" t="s">
        <v>19</v>
      </c>
      <c r="F317" s="232" t="s">
        <v>208</v>
      </c>
      <c r="G317" s="230"/>
      <c r="H317" s="233">
        <v>2</v>
      </c>
      <c r="I317" s="234"/>
      <c r="J317" s="230"/>
      <c r="K317" s="230"/>
      <c r="L317" s="235"/>
      <c r="M317" s="236"/>
      <c r="N317" s="237"/>
      <c r="O317" s="237"/>
      <c r="P317" s="237"/>
      <c r="Q317" s="237"/>
      <c r="R317" s="237"/>
      <c r="S317" s="237"/>
      <c r="T317" s="238"/>
      <c r="AT317" s="239" t="s">
        <v>150</v>
      </c>
      <c r="AU317" s="239" t="s">
        <v>83</v>
      </c>
      <c r="AV317" s="14" t="s">
        <v>153</v>
      </c>
      <c r="AW317" s="14" t="s">
        <v>34</v>
      </c>
      <c r="AX317" s="14" t="s">
        <v>83</v>
      </c>
      <c r="AY317" s="239" t="s">
        <v>130</v>
      </c>
    </row>
    <row r="318" spans="1:65" s="2" customFormat="1" ht="16.5" customHeight="1">
      <c r="A318" s="34"/>
      <c r="B318" s="35"/>
      <c r="C318" s="190" t="s">
        <v>548</v>
      </c>
      <c r="D318" s="190" t="s">
        <v>134</v>
      </c>
      <c r="E318" s="191" t="s">
        <v>549</v>
      </c>
      <c r="F318" s="192" t="s">
        <v>550</v>
      </c>
      <c r="G318" s="193" t="s">
        <v>544</v>
      </c>
      <c r="H318" s="194">
        <v>2</v>
      </c>
      <c r="I318" s="195"/>
      <c r="J318" s="196">
        <f>ROUND(I318*H318,2)</f>
        <v>0</v>
      </c>
      <c r="K318" s="192" t="s">
        <v>19</v>
      </c>
      <c r="L318" s="39"/>
      <c r="M318" s="197" t="s">
        <v>19</v>
      </c>
      <c r="N318" s="198" t="s">
        <v>46</v>
      </c>
      <c r="O318" s="64"/>
      <c r="P318" s="199">
        <f>O318*H318</f>
        <v>0</v>
      </c>
      <c r="Q318" s="199">
        <v>0</v>
      </c>
      <c r="R318" s="199">
        <f>Q318*H318</f>
        <v>0</v>
      </c>
      <c r="S318" s="199">
        <v>0</v>
      </c>
      <c r="T318" s="200">
        <f>S318*H318</f>
        <v>0</v>
      </c>
      <c r="U318" s="34"/>
      <c r="V318" s="34"/>
      <c r="W318" s="34"/>
      <c r="X318" s="34"/>
      <c r="Y318" s="34"/>
      <c r="Z318" s="34"/>
      <c r="AA318" s="34"/>
      <c r="AB318" s="34"/>
      <c r="AC318" s="34"/>
      <c r="AD318" s="34"/>
      <c r="AE318" s="34"/>
      <c r="AR318" s="201" t="s">
        <v>153</v>
      </c>
      <c r="AT318" s="201" t="s">
        <v>134</v>
      </c>
      <c r="AU318" s="201" t="s">
        <v>83</v>
      </c>
      <c r="AY318" s="17" t="s">
        <v>130</v>
      </c>
      <c r="BE318" s="202">
        <f>IF(N318="základní",J318,0)</f>
        <v>0</v>
      </c>
      <c r="BF318" s="202">
        <f>IF(N318="snížená",J318,0)</f>
        <v>0</v>
      </c>
      <c r="BG318" s="202">
        <f>IF(N318="zákl. přenesená",J318,0)</f>
        <v>0</v>
      </c>
      <c r="BH318" s="202">
        <f>IF(N318="sníž. přenesená",J318,0)</f>
        <v>0</v>
      </c>
      <c r="BI318" s="202">
        <f>IF(N318="nulová",J318,0)</f>
        <v>0</v>
      </c>
      <c r="BJ318" s="17" t="s">
        <v>83</v>
      </c>
      <c r="BK318" s="202">
        <f>ROUND(I318*H318,2)</f>
        <v>0</v>
      </c>
      <c r="BL318" s="17" t="s">
        <v>153</v>
      </c>
      <c r="BM318" s="201" t="s">
        <v>551</v>
      </c>
    </row>
    <row r="319" spans="1:65" s="2" customFormat="1">
      <c r="A319" s="34"/>
      <c r="B319" s="35"/>
      <c r="C319" s="36"/>
      <c r="D319" s="203" t="s">
        <v>141</v>
      </c>
      <c r="E319" s="36"/>
      <c r="F319" s="204" t="s">
        <v>550</v>
      </c>
      <c r="G319" s="36"/>
      <c r="H319" s="36"/>
      <c r="I319" s="108"/>
      <c r="J319" s="36"/>
      <c r="K319" s="36"/>
      <c r="L319" s="39"/>
      <c r="M319" s="205"/>
      <c r="N319" s="206"/>
      <c r="O319" s="64"/>
      <c r="P319" s="64"/>
      <c r="Q319" s="64"/>
      <c r="R319" s="64"/>
      <c r="S319" s="64"/>
      <c r="T319" s="65"/>
      <c r="U319" s="34"/>
      <c r="V319" s="34"/>
      <c r="W319" s="34"/>
      <c r="X319" s="34"/>
      <c r="Y319" s="34"/>
      <c r="Z319" s="34"/>
      <c r="AA319" s="34"/>
      <c r="AB319" s="34"/>
      <c r="AC319" s="34"/>
      <c r="AD319" s="34"/>
      <c r="AE319" s="34"/>
      <c r="AT319" s="17" t="s">
        <v>141</v>
      </c>
      <c r="AU319" s="17" t="s">
        <v>83</v>
      </c>
    </row>
    <row r="320" spans="1:65" s="2" customFormat="1" ht="19.5">
      <c r="A320" s="34"/>
      <c r="B320" s="35"/>
      <c r="C320" s="36"/>
      <c r="D320" s="203" t="s">
        <v>203</v>
      </c>
      <c r="E320" s="36"/>
      <c r="F320" s="207" t="s">
        <v>552</v>
      </c>
      <c r="G320" s="36"/>
      <c r="H320" s="36"/>
      <c r="I320" s="108"/>
      <c r="J320" s="36"/>
      <c r="K320" s="36"/>
      <c r="L320" s="39"/>
      <c r="M320" s="241"/>
      <c r="N320" s="242"/>
      <c r="O320" s="243"/>
      <c r="P320" s="243"/>
      <c r="Q320" s="243"/>
      <c r="R320" s="243"/>
      <c r="S320" s="243"/>
      <c r="T320" s="244"/>
      <c r="U320" s="34"/>
      <c r="V320" s="34"/>
      <c r="W320" s="34"/>
      <c r="X320" s="34"/>
      <c r="Y320" s="34"/>
      <c r="Z320" s="34"/>
      <c r="AA320" s="34"/>
      <c r="AB320" s="34"/>
      <c r="AC320" s="34"/>
      <c r="AD320" s="34"/>
      <c r="AE320" s="34"/>
      <c r="AT320" s="17" t="s">
        <v>203</v>
      </c>
      <c r="AU320" s="17" t="s">
        <v>83</v>
      </c>
    </row>
    <row r="321" spans="1:31" s="2" customFormat="1" ht="6.95" customHeight="1">
      <c r="A321" s="34"/>
      <c r="B321" s="47"/>
      <c r="C321" s="48"/>
      <c r="D321" s="48"/>
      <c r="E321" s="48"/>
      <c r="F321" s="48"/>
      <c r="G321" s="48"/>
      <c r="H321" s="48"/>
      <c r="I321" s="139"/>
      <c r="J321" s="48"/>
      <c r="K321" s="48"/>
      <c r="L321" s="39"/>
      <c r="M321" s="34"/>
      <c r="O321" s="34"/>
      <c r="P321" s="34"/>
      <c r="Q321" s="34"/>
      <c r="R321" s="34"/>
      <c r="S321" s="34"/>
      <c r="T321" s="34"/>
      <c r="U321" s="34"/>
      <c r="V321" s="34"/>
      <c r="W321" s="34"/>
      <c r="X321" s="34"/>
      <c r="Y321" s="34"/>
      <c r="Z321" s="34"/>
      <c r="AA321" s="34"/>
      <c r="AB321" s="34"/>
      <c r="AC321" s="34"/>
      <c r="AD321" s="34"/>
      <c r="AE321" s="34"/>
    </row>
  </sheetData>
  <sheetProtection algorithmName="SHA-512" hashValue="CR+KnAj2A5S+J70thwtvDGgMhUCesJVTHp3GT+ICTFHkj/DyCzXJtovwCD4QemhPOa1bYvyHwwE/6hLphjceGQ==" saltValue="vXaAcNBr04c3sn4fAaiq0zc0K9LVVNpTbXrnswemdDcRhPR07lJ/1s/nZ/fxN7O37FgRJEccB2bsvyqotKj4pw==" spinCount="100000" sheet="1" objects="1" scenarios="1" formatColumns="0" formatRows="0" autoFilter="0"/>
  <autoFilter ref="C84:K320" xr:uid="{00000000-0009-0000-0000-000001000000}"/>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scale="77"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383"/>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1"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1"/>
      <c r="L2" s="323"/>
      <c r="M2" s="323"/>
      <c r="N2" s="323"/>
      <c r="O2" s="323"/>
      <c r="P2" s="323"/>
      <c r="Q2" s="323"/>
      <c r="R2" s="323"/>
      <c r="S2" s="323"/>
      <c r="T2" s="323"/>
      <c r="U2" s="323"/>
      <c r="V2" s="323"/>
      <c r="AT2" s="17" t="s">
        <v>89</v>
      </c>
    </row>
    <row r="3" spans="1:46" s="1" customFormat="1" ht="6.95" customHeight="1">
      <c r="B3" s="102"/>
      <c r="C3" s="103"/>
      <c r="D3" s="103"/>
      <c r="E3" s="103"/>
      <c r="F3" s="103"/>
      <c r="G3" s="103"/>
      <c r="H3" s="103"/>
      <c r="I3" s="104"/>
      <c r="J3" s="103"/>
      <c r="K3" s="103"/>
      <c r="L3" s="20"/>
      <c r="AT3" s="17" t="s">
        <v>86</v>
      </c>
    </row>
    <row r="4" spans="1:46" s="1" customFormat="1" ht="24.95" customHeight="1">
      <c r="B4" s="20"/>
      <c r="D4" s="105" t="s">
        <v>96</v>
      </c>
      <c r="I4" s="101"/>
      <c r="L4" s="20"/>
      <c r="M4" s="106" t="s">
        <v>10</v>
      </c>
      <c r="AT4" s="17" t="s">
        <v>4</v>
      </c>
    </row>
    <row r="5" spans="1:46" s="1" customFormat="1" ht="6.95" customHeight="1">
      <c r="B5" s="20"/>
      <c r="I5" s="101"/>
      <c r="L5" s="20"/>
    </row>
    <row r="6" spans="1:46" s="1" customFormat="1" ht="12" customHeight="1">
      <c r="B6" s="20"/>
      <c r="D6" s="107" t="s">
        <v>16</v>
      </c>
      <c r="I6" s="101"/>
      <c r="L6" s="20"/>
    </row>
    <row r="7" spans="1:46" s="1" customFormat="1" ht="16.5" customHeight="1">
      <c r="B7" s="20"/>
      <c r="E7" s="366" t="str">
        <f>'Rekapitulace stavby'!K6</f>
        <v>KALIŠTĚ, CHODNÍK PODÉL III/34761, III/12934 - 2. ETAPA</v>
      </c>
      <c r="F7" s="367"/>
      <c r="G7" s="367"/>
      <c r="H7" s="367"/>
      <c r="I7" s="101"/>
      <c r="L7" s="20"/>
    </row>
    <row r="8" spans="1:46" s="2" customFormat="1" ht="12" customHeight="1">
      <c r="A8" s="34"/>
      <c r="B8" s="39"/>
      <c r="C8" s="34"/>
      <c r="D8" s="107" t="s">
        <v>97</v>
      </c>
      <c r="E8" s="34"/>
      <c r="F8" s="34"/>
      <c r="G8" s="34"/>
      <c r="H8" s="34"/>
      <c r="I8" s="108"/>
      <c r="J8" s="34"/>
      <c r="K8" s="34"/>
      <c r="L8" s="109"/>
      <c r="S8" s="34"/>
      <c r="T8" s="34"/>
      <c r="U8" s="34"/>
      <c r="V8" s="34"/>
      <c r="W8" s="34"/>
      <c r="X8" s="34"/>
      <c r="Y8" s="34"/>
      <c r="Z8" s="34"/>
      <c r="AA8" s="34"/>
      <c r="AB8" s="34"/>
      <c r="AC8" s="34"/>
      <c r="AD8" s="34"/>
      <c r="AE8" s="34"/>
    </row>
    <row r="9" spans="1:46" s="2" customFormat="1" ht="16.5" customHeight="1">
      <c r="A9" s="34"/>
      <c r="B9" s="39"/>
      <c r="C9" s="34"/>
      <c r="D9" s="34"/>
      <c r="E9" s="368" t="s">
        <v>553</v>
      </c>
      <c r="F9" s="369"/>
      <c r="G9" s="369"/>
      <c r="H9" s="369"/>
      <c r="I9" s="108"/>
      <c r="J9" s="34"/>
      <c r="K9" s="34"/>
      <c r="L9" s="109"/>
      <c r="S9" s="34"/>
      <c r="T9" s="34"/>
      <c r="U9" s="34"/>
      <c r="V9" s="34"/>
      <c r="W9" s="34"/>
      <c r="X9" s="34"/>
      <c r="Y9" s="34"/>
      <c r="Z9" s="34"/>
      <c r="AA9" s="34"/>
      <c r="AB9" s="34"/>
      <c r="AC9" s="34"/>
      <c r="AD9" s="34"/>
      <c r="AE9" s="34"/>
    </row>
    <row r="10" spans="1:46" s="2" customFormat="1">
      <c r="A10" s="34"/>
      <c r="B10" s="39"/>
      <c r="C10" s="34"/>
      <c r="D10" s="34"/>
      <c r="E10" s="34"/>
      <c r="F10" s="34"/>
      <c r="G10" s="34"/>
      <c r="H10" s="34"/>
      <c r="I10" s="108"/>
      <c r="J10" s="34"/>
      <c r="K10" s="34"/>
      <c r="L10" s="109"/>
      <c r="S10" s="34"/>
      <c r="T10" s="34"/>
      <c r="U10" s="34"/>
      <c r="V10" s="34"/>
      <c r="W10" s="34"/>
      <c r="X10" s="34"/>
      <c r="Y10" s="34"/>
      <c r="Z10" s="34"/>
      <c r="AA10" s="34"/>
      <c r="AB10" s="34"/>
      <c r="AC10" s="34"/>
      <c r="AD10" s="34"/>
      <c r="AE10" s="34"/>
    </row>
    <row r="11" spans="1:46" s="2" customFormat="1" ht="12" customHeight="1">
      <c r="A11" s="34"/>
      <c r="B11" s="39"/>
      <c r="C11" s="34"/>
      <c r="D11" s="107" t="s">
        <v>18</v>
      </c>
      <c r="E11" s="34"/>
      <c r="F11" s="110" t="s">
        <v>85</v>
      </c>
      <c r="G11" s="34"/>
      <c r="H11" s="34"/>
      <c r="I11" s="111" t="s">
        <v>20</v>
      </c>
      <c r="J11" s="110" t="s">
        <v>99</v>
      </c>
      <c r="K11" s="34"/>
      <c r="L11" s="109"/>
      <c r="S11" s="34"/>
      <c r="T11" s="34"/>
      <c r="U11" s="34"/>
      <c r="V11" s="34"/>
      <c r="W11" s="34"/>
      <c r="X11" s="34"/>
      <c r="Y11" s="34"/>
      <c r="Z11" s="34"/>
      <c r="AA11" s="34"/>
      <c r="AB11" s="34"/>
      <c r="AC11" s="34"/>
      <c r="AD11" s="34"/>
      <c r="AE11" s="34"/>
    </row>
    <row r="12" spans="1:46" s="2" customFormat="1" ht="12" customHeight="1">
      <c r="A12" s="34"/>
      <c r="B12" s="39"/>
      <c r="C12" s="34"/>
      <c r="D12" s="107" t="s">
        <v>21</v>
      </c>
      <c r="E12" s="34"/>
      <c r="F12" s="110" t="s">
        <v>22</v>
      </c>
      <c r="G12" s="34"/>
      <c r="H12" s="34"/>
      <c r="I12" s="111" t="s">
        <v>23</v>
      </c>
      <c r="J12" s="112" t="str">
        <f>'Rekapitulace stavby'!AN8</f>
        <v>11. 1. 2021</v>
      </c>
      <c r="K12" s="34"/>
      <c r="L12" s="109"/>
      <c r="S12" s="34"/>
      <c r="T12" s="34"/>
      <c r="U12" s="34"/>
      <c r="V12" s="34"/>
      <c r="W12" s="34"/>
      <c r="X12" s="34"/>
      <c r="Y12" s="34"/>
      <c r="Z12" s="34"/>
      <c r="AA12" s="34"/>
      <c r="AB12" s="34"/>
      <c r="AC12" s="34"/>
      <c r="AD12" s="34"/>
      <c r="AE12" s="34"/>
    </row>
    <row r="13" spans="1:46" s="2" customFormat="1" ht="21.75" customHeight="1">
      <c r="A13" s="34"/>
      <c r="B13" s="39"/>
      <c r="C13" s="34"/>
      <c r="D13" s="113" t="s">
        <v>100</v>
      </c>
      <c r="E13" s="34"/>
      <c r="F13" s="114" t="s">
        <v>101</v>
      </c>
      <c r="G13" s="34"/>
      <c r="H13" s="34"/>
      <c r="I13" s="115" t="s">
        <v>102</v>
      </c>
      <c r="J13" s="114" t="s">
        <v>103</v>
      </c>
      <c r="K13" s="34"/>
      <c r="L13" s="109"/>
      <c r="S13" s="34"/>
      <c r="T13" s="34"/>
      <c r="U13" s="34"/>
      <c r="V13" s="34"/>
      <c r="W13" s="34"/>
      <c r="X13" s="34"/>
      <c r="Y13" s="34"/>
      <c r="Z13" s="34"/>
      <c r="AA13" s="34"/>
      <c r="AB13" s="34"/>
      <c r="AC13" s="34"/>
      <c r="AD13" s="34"/>
      <c r="AE13" s="34"/>
    </row>
    <row r="14" spans="1:46" s="2" customFormat="1" ht="12" customHeight="1">
      <c r="A14" s="34"/>
      <c r="B14" s="39"/>
      <c r="C14" s="34"/>
      <c r="D14" s="107" t="s">
        <v>25</v>
      </c>
      <c r="E14" s="34"/>
      <c r="F14" s="34"/>
      <c r="G14" s="34"/>
      <c r="H14" s="34"/>
      <c r="I14" s="111" t="s">
        <v>26</v>
      </c>
      <c r="J14" s="110" t="s">
        <v>27</v>
      </c>
      <c r="K14" s="34"/>
      <c r="L14" s="109"/>
      <c r="S14" s="34"/>
      <c r="T14" s="34"/>
      <c r="U14" s="34"/>
      <c r="V14" s="34"/>
      <c r="W14" s="34"/>
      <c r="X14" s="34"/>
      <c r="Y14" s="34"/>
      <c r="Z14" s="34"/>
      <c r="AA14" s="34"/>
      <c r="AB14" s="34"/>
      <c r="AC14" s="34"/>
      <c r="AD14" s="34"/>
      <c r="AE14" s="34"/>
    </row>
    <row r="15" spans="1:46" s="2" customFormat="1" ht="18" customHeight="1">
      <c r="A15" s="34"/>
      <c r="B15" s="39"/>
      <c r="C15" s="34"/>
      <c r="D15" s="34"/>
      <c r="E15" s="110" t="s">
        <v>28</v>
      </c>
      <c r="F15" s="34"/>
      <c r="G15" s="34"/>
      <c r="H15" s="34"/>
      <c r="I15" s="111" t="s">
        <v>29</v>
      </c>
      <c r="J15" s="110" t="s">
        <v>19</v>
      </c>
      <c r="K15" s="34"/>
      <c r="L15" s="109"/>
      <c r="S15" s="34"/>
      <c r="T15" s="34"/>
      <c r="U15" s="34"/>
      <c r="V15" s="34"/>
      <c r="W15" s="34"/>
      <c r="X15" s="34"/>
      <c r="Y15" s="34"/>
      <c r="Z15" s="34"/>
      <c r="AA15" s="34"/>
      <c r="AB15" s="34"/>
      <c r="AC15" s="34"/>
      <c r="AD15" s="34"/>
      <c r="AE15" s="34"/>
    </row>
    <row r="16" spans="1:46" s="2" customFormat="1" ht="6.95" customHeight="1">
      <c r="A16" s="34"/>
      <c r="B16" s="39"/>
      <c r="C16" s="34"/>
      <c r="D16" s="34"/>
      <c r="E16" s="34"/>
      <c r="F16" s="34"/>
      <c r="G16" s="34"/>
      <c r="H16" s="34"/>
      <c r="I16" s="108"/>
      <c r="J16" s="34"/>
      <c r="K16" s="34"/>
      <c r="L16" s="109"/>
      <c r="S16" s="34"/>
      <c r="T16" s="34"/>
      <c r="U16" s="34"/>
      <c r="V16" s="34"/>
      <c r="W16" s="34"/>
      <c r="X16" s="34"/>
      <c r="Y16" s="34"/>
      <c r="Z16" s="34"/>
      <c r="AA16" s="34"/>
      <c r="AB16" s="34"/>
      <c r="AC16" s="34"/>
      <c r="AD16" s="34"/>
      <c r="AE16" s="34"/>
    </row>
    <row r="17" spans="1:31" s="2" customFormat="1" ht="12" customHeight="1">
      <c r="A17" s="34"/>
      <c r="B17" s="39"/>
      <c r="C17" s="34"/>
      <c r="D17" s="107" t="s">
        <v>30</v>
      </c>
      <c r="E17" s="34"/>
      <c r="F17" s="34"/>
      <c r="G17" s="34"/>
      <c r="H17" s="34"/>
      <c r="I17" s="111" t="s">
        <v>26</v>
      </c>
      <c r="J17" s="30" t="str">
        <f>'Rekapitulace stavby'!AN13</f>
        <v>Vyplň údaj</v>
      </c>
      <c r="K17" s="34"/>
      <c r="L17" s="109"/>
      <c r="S17" s="34"/>
      <c r="T17" s="34"/>
      <c r="U17" s="34"/>
      <c r="V17" s="34"/>
      <c r="W17" s="34"/>
      <c r="X17" s="34"/>
      <c r="Y17" s="34"/>
      <c r="Z17" s="34"/>
      <c r="AA17" s="34"/>
      <c r="AB17" s="34"/>
      <c r="AC17" s="34"/>
      <c r="AD17" s="34"/>
      <c r="AE17" s="34"/>
    </row>
    <row r="18" spans="1:31" s="2" customFormat="1" ht="18" customHeight="1">
      <c r="A18" s="34"/>
      <c r="B18" s="39"/>
      <c r="C18" s="34"/>
      <c r="D18" s="34"/>
      <c r="E18" s="370" t="str">
        <f>'Rekapitulace stavby'!E14</f>
        <v>Vyplň údaj</v>
      </c>
      <c r="F18" s="371"/>
      <c r="G18" s="371"/>
      <c r="H18" s="371"/>
      <c r="I18" s="111" t="s">
        <v>29</v>
      </c>
      <c r="J18" s="30" t="str">
        <f>'Rekapitulace stavby'!AN14</f>
        <v>Vyplň údaj</v>
      </c>
      <c r="K18" s="34"/>
      <c r="L18" s="109"/>
      <c r="S18" s="34"/>
      <c r="T18" s="34"/>
      <c r="U18" s="34"/>
      <c r="V18" s="34"/>
      <c r="W18" s="34"/>
      <c r="X18" s="34"/>
      <c r="Y18" s="34"/>
      <c r="Z18" s="34"/>
      <c r="AA18" s="34"/>
      <c r="AB18" s="34"/>
      <c r="AC18" s="34"/>
      <c r="AD18" s="34"/>
      <c r="AE18" s="34"/>
    </row>
    <row r="19" spans="1:31" s="2" customFormat="1" ht="6.95" customHeight="1">
      <c r="A19" s="34"/>
      <c r="B19" s="39"/>
      <c r="C19" s="34"/>
      <c r="D19" s="34"/>
      <c r="E19" s="34"/>
      <c r="F19" s="34"/>
      <c r="G19" s="34"/>
      <c r="H19" s="34"/>
      <c r="I19" s="108"/>
      <c r="J19" s="34"/>
      <c r="K19" s="34"/>
      <c r="L19" s="109"/>
      <c r="S19" s="34"/>
      <c r="T19" s="34"/>
      <c r="U19" s="34"/>
      <c r="V19" s="34"/>
      <c r="W19" s="34"/>
      <c r="X19" s="34"/>
      <c r="Y19" s="34"/>
      <c r="Z19" s="34"/>
      <c r="AA19" s="34"/>
      <c r="AB19" s="34"/>
      <c r="AC19" s="34"/>
      <c r="AD19" s="34"/>
      <c r="AE19" s="34"/>
    </row>
    <row r="20" spans="1:31" s="2" customFormat="1" ht="12" customHeight="1">
      <c r="A20" s="34"/>
      <c r="B20" s="39"/>
      <c r="C20" s="34"/>
      <c r="D20" s="107" t="s">
        <v>32</v>
      </c>
      <c r="E20" s="34"/>
      <c r="F20" s="34"/>
      <c r="G20" s="34"/>
      <c r="H20" s="34"/>
      <c r="I20" s="111" t="s">
        <v>26</v>
      </c>
      <c r="J20" s="110" t="s">
        <v>19</v>
      </c>
      <c r="K20" s="34"/>
      <c r="L20" s="109"/>
      <c r="S20" s="34"/>
      <c r="T20" s="34"/>
      <c r="U20" s="34"/>
      <c r="V20" s="34"/>
      <c r="W20" s="34"/>
      <c r="X20" s="34"/>
      <c r="Y20" s="34"/>
      <c r="Z20" s="34"/>
      <c r="AA20" s="34"/>
      <c r="AB20" s="34"/>
      <c r="AC20" s="34"/>
      <c r="AD20" s="34"/>
      <c r="AE20" s="34"/>
    </row>
    <row r="21" spans="1:31" s="2" customFormat="1" ht="18" customHeight="1">
      <c r="A21" s="34"/>
      <c r="B21" s="39"/>
      <c r="C21" s="34"/>
      <c r="D21" s="34"/>
      <c r="E21" s="110" t="s">
        <v>33</v>
      </c>
      <c r="F21" s="34"/>
      <c r="G21" s="34"/>
      <c r="H21" s="34"/>
      <c r="I21" s="111" t="s">
        <v>29</v>
      </c>
      <c r="J21" s="110" t="s">
        <v>19</v>
      </c>
      <c r="K21" s="34"/>
      <c r="L21" s="109"/>
      <c r="S21" s="34"/>
      <c r="T21" s="34"/>
      <c r="U21" s="34"/>
      <c r="V21" s="34"/>
      <c r="W21" s="34"/>
      <c r="X21" s="34"/>
      <c r="Y21" s="34"/>
      <c r="Z21" s="34"/>
      <c r="AA21" s="34"/>
      <c r="AB21" s="34"/>
      <c r="AC21" s="34"/>
      <c r="AD21" s="34"/>
      <c r="AE21" s="34"/>
    </row>
    <row r="22" spans="1:31" s="2" customFormat="1" ht="6.95" customHeight="1">
      <c r="A22" s="34"/>
      <c r="B22" s="39"/>
      <c r="C22" s="34"/>
      <c r="D22" s="34"/>
      <c r="E22" s="34"/>
      <c r="F22" s="34"/>
      <c r="G22" s="34"/>
      <c r="H22" s="34"/>
      <c r="I22" s="108"/>
      <c r="J22" s="34"/>
      <c r="K22" s="34"/>
      <c r="L22" s="109"/>
      <c r="S22" s="34"/>
      <c r="T22" s="34"/>
      <c r="U22" s="34"/>
      <c r="V22" s="34"/>
      <c r="W22" s="34"/>
      <c r="X22" s="34"/>
      <c r="Y22" s="34"/>
      <c r="Z22" s="34"/>
      <c r="AA22" s="34"/>
      <c r="AB22" s="34"/>
      <c r="AC22" s="34"/>
      <c r="AD22" s="34"/>
      <c r="AE22" s="34"/>
    </row>
    <row r="23" spans="1:31" s="2" customFormat="1" ht="12" customHeight="1">
      <c r="A23" s="34"/>
      <c r="B23" s="39"/>
      <c r="C23" s="34"/>
      <c r="D23" s="107" t="s">
        <v>35</v>
      </c>
      <c r="E23" s="34"/>
      <c r="F23" s="34"/>
      <c r="G23" s="34"/>
      <c r="H23" s="34"/>
      <c r="I23" s="111" t="s">
        <v>26</v>
      </c>
      <c r="J23" s="110" t="s">
        <v>36</v>
      </c>
      <c r="K23" s="34"/>
      <c r="L23" s="109"/>
      <c r="S23" s="34"/>
      <c r="T23" s="34"/>
      <c r="U23" s="34"/>
      <c r="V23" s="34"/>
      <c r="W23" s="34"/>
      <c r="X23" s="34"/>
      <c r="Y23" s="34"/>
      <c r="Z23" s="34"/>
      <c r="AA23" s="34"/>
      <c r="AB23" s="34"/>
      <c r="AC23" s="34"/>
      <c r="AD23" s="34"/>
      <c r="AE23" s="34"/>
    </row>
    <row r="24" spans="1:31" s="2" customFormat="1" ht="18" customHeight="1">
      <c r="A24" s="34"/>
      <c r="B24" s="39"/>
      <c r="C24" s="34"/>
      <c r="D24" s="34"/>
      <c r="E24" s="110" t="s">
        <v>37</v>
      </c>
      <c r="F24" s="34"/>
      <c r="G24" s="34"/>
      <c r="H24" s="34"/>
      <c r="I24" s="111" t="s">
        <v>29</v>
      </c>
      <c r="J24" s="110" t="s">
        <v>38</v>
      </c>
      <c r="K24" s="34"/>
      <c r="L24" s="109"/>
      <c r="S24" s="34"/>
      <c r="T24" s="34"/>
      <c r="U24" s="34"/>
      <c r="V24" s="34"/>
      <c r="W24" s="34"/>
      <c r="X24" s="34"/>
      <c r="Y24" s="34"/>
      <c r="Z24" s="34"/>
      <c r="AA24" s="34"/>
      <c r="AB24" s="34"/>
      <c r="AC24" s="34"/>
      <c r="AD24" s="34"/>
      <c r="AE24" s="34"/>
    </row>
    <row r="25" spans="1:31" s="2" customFormat="1" ht="6.95" customHeight="1">
      <c r="A25" s="34"/>
      <c r="B25" s="39"/>
      <c r="C25" s="34"/>
      <c r="D25" s="34"/>
      <c r="E25" s="34"/>
      <c r="F25" s="34"/>
      <c r="G25" s="34"/>
      <c r="H25" s="34"/>
      <c r="I25" s="108"/>
      <c r="J25" s="34"/>
      <c r="K25" s="34"/>
      <c r="L25" s="109"/>
      <c r="S25" s="34"/>
      <c r="T25" s="34"/>
      <c r="U25" s="34"/>
      <c r="V25" s="34"/>
      <c r="W25" s="34"/>
      <c r="X25" s="34"/>
      <c r="Y25" s="34"/>
      <c r="Z25" s="34"/>
      <c r="AA25" s="34"/>
      <c r="AB25" s="34"/>
      <c r="AC25" s="34"/>
      <c r="AD25" s="34"/>
      <c r="AE25" s="34"/>
    </row>
    <row r="26" spans="1:31" s="2" customFormat="1" ht="12" customHeight="1">
      <c r="A26" s="34"/>
      <c r="B26" s="39"/>
      <c r="C26" s="34"/>
      <c r="D26" s="107" t="s">
        <v>39</v>
      </c>
      <c r="E26" s="34"/>
      <c r="F26" s="34"/>
      <c r="G26" s="34"/>
      <c r="H26" s="34"/>
      <c r="I26" s="108"/>
      <c r="J26" s="34"/>
      <c r="K26" s="34"/>
      <c r="L26" s="109"/>
      <c r="S26" s="34"/>
      <c r="T26" s="34"/>
      <c r="U26" s="34"/>
      <c r="V26" s="34"/>
      <c r="W26" s="34"/>
      <c r="X26" s="34"/>
      <c r="Y26" s="34"/>
      <c r="Z26" s="34"/>
      <c r="AA26" s="34"/>
      <c r="AB26" s="34"/>
      <c r="AC26" s="34"/>
      <c r="AD26" s="34"/>
      <c r="AE26" s="34"/>
    </row>
    <row r="27" spans="1:31" s="8" customFormat="1" ht="83.25" customHeight="1">
      <c r="A27" s="116"/>
      <c r="B27" s="117"/>
      <c r="C27" s="116"/>
      <c r="D27" s="116"/>
      <c r="E27" s="372" t="s">
        <v>40</v>
      </c>
      <c r="F27" s="372"/>
      <c r="G27" s="372"/>
      <c r="H27" s="372"/>
      <c r="I27" s="118"/>
      <c r="J27" s="116"/>
      <c r="K27" s="116"/>
      <c r="L27" s="119"/>
      <c r="S27" s="116"/>
      <c r="T27" s="116"/>
      <c r="U27" s="116"/>
      <c r="V27" s="116"/>
      <c r="W27" s="116"/>
      <c r="X27" s="116"/>
      <c r="Y27" s="116"/>
      <c r="Z27" s="116"/>
      <c r="AA27" s="116"/>
      <c r="AB27" s="116"/>
      <c r="AC27" s="116"/>
      <c r="AD27" s="116"/>
      <c r="AE27" s="116"/>
    </row>
    <row r="28" spans="1:31" s="2" customFormat="1" ht="6.95" customHeight="1">
      <c r="A28" s="34"/>
      <c r="B28" s="39"/>
      <c r="C28" s="34"/>
      <c r="D28" s="34"/>
      <c r="E28" s="34"/>
      <c r="F28" s="34"/>
      <c r="G28" s="34"/>
      <c r="H28" s="34"/>
      <c r="I28" s="108"/>
      <c r="J28" s="34"/>
      <c r="K28" s="34"/>
      <c r="L28" s="109"/>
      <c r="S28" s="34"/>
      <c r="T28" s="34"/>
      <c r="U28" s="34"/>
      <c r="V28" s="34"/>
      <c r="W28" s="34"/>
      <c r="X28" s="34"/>
      <c r="Y28" s="34"/>
      <c r="Z28" s="34"/>
      <c r="AA28" s="34"/>
      <c r="AB28" s="34"/>
      <c r="AC28" s="34"/>
      <c r="AD28" s="34"/>
      <c r="AE28" s="34"/>
    </row>
    <row r="29" spans="1:31" s="2" customFormat="1" ht="6.95" customHeight="1">
      <c r="A29" s="34"/>
      <c r="B29" s="39"/>
      <c r="C29" s="34"/>
      <c r="D29" s="120"/>
      <c r="E29" s="120"/>
      <c r="F29" s="120"/>
      <c r="G29" s="120"/>
      <c r="H29" s="120"/>
      <c r="I29" s="121"/>
      <c r="J29" s="120"/>
      <c r="K29" s="120"/>
      <c r="L29" s="109"/>
      <c r="S29" s="34"/>
      <c r="T29" s="34"/>
      <c r="U29" s="34"/>
      <c r="V29" s="34"/>
      <c r="W29" s="34"/>
      <c r="X29" s="34"/>
      <c r="Y29" s="34"/>
      <c r="Z29" s="34"/>
      <c r="AA29" s="34"/>
      <c r="AB29" s="34"/>
      <c r="AC29" s="34"/>
      <c r="AD29" s="34"/>
      <c r="AE29" s="34"/>
    </row>
    <row r="30" spans="1:31" s="2" customFormat="1" ht="25.35" customHeight="1">
      <c r="A30" s="34"/>
      <c r="B30" s="39"/>
      <c r="C30" s="34"/>
      <c r="D30" s="122" t="s">
        <v>41</v>
      </c>
      <c r="E30" s="34"/>
      <c r="F30" s="34"/>
      <c r="G30" s="34"/>
      <c r="H30" s="34"/>
      <c r="I30" s="108"/>
      <c r="J30" s="123">
        <f>ROUND(J88, 2)</f>
        <v>0</v>
      </c>
      <c r="K30" s="34"/>
      <c r="L30" s="109"/>
      <c r="S30" s="34"/>
      <c r="T30" s="34"/>
      <c r="U30" s="34"/>
      <c r="V30" s="34"/>
      <c r="W30" s="34"/>
      <c r="X30" s="34"/>
      <c r="Y30" s="34"/>
      <c r="Z30" s="34"/>
      <c r="AA30" s="34"/>
      <c r="AB30" s="34"/>
      <c r="AC30" s="34"/>
      <c r="AD30" s="34"/>
      <c r="AE30" s="34"/>
    </row>
    <row r="31" spans="1:31" s="2" customFormat="1" ht="6.95" customHeight="1">
      <c r="A31" s="34"/>
      <c r="B31" s="39"/>
      <c r="C31" s="34"/>
      <c r="D31" s="120"/>
      <c r="E31" s="120"/>
      <c r="F31" s="120"/>
      <c r="G31" s="120"/>
      <c r="H31" s="120"/>
      <c r="I31" s="121"/>
      <c r="J31" s="120"/>
      <c r="K31" s="120"/>
      <c r="L31" s="109"/>
      <c r="S31" s="34"/>
      <c r="T31" s="34"/>
      <c r="U31" s="34"/>
      <c r="V31" s="34"/>
      <c r="W31" s="34"/>
      <c r="X31" s="34"/>
      <c r="Y31" s="34"/>
      <c r="Z31" s="34"/>
      <c r="AA31" s="34"/>
      <c r="AB31" s="34"/>
      <c r="AC31" s="34"/>
      <c r="AD31" s="34"/>
      <c r="AE31" s="34"/>
    </row>
    <row r="32" spans="1:31" s="2" customFormat="1" ht="14.45" customHeight="1">
      <c r="A32" s="34"/>
      <c r="B32" s="39"/>
      <c r="C32" s="34"/>
      <c r="D32" s="34"/>
      <c r="E32" s="34"/>
      <c r="F32" s="124" t="s">
        <v>43</v>
      </c>
      <c r="G32" s="34"/>
      <c r="H32" s="34"/>
      <c r="I32" s="125" t="s">
        <v>42</v>
      </c>
      <c r="J32" s="124" t="s">
        <v>44</v>
      </c>
      <c r="K32" s="34"/>
      <c r="L32" s="109"/>
      <c r="S32" s="34"/>
      <c r="T32" s="34"/>
      <c r="U32" s="34"/>
      <c r="V32" s="34"/>
      <c r="W32" s="34"/>
      <c r="X32" s="34"/>
      <c r="Y32" s="34"/>
      <c r="Z32" s="34"/>
      <c r="AA32" s="34"/>
      <c r="AB32" s="34"/>
      <c r="AC32" s="34"/>
      <c r="AD32" s="34"/>
      <c r="AE32" s="34"/>
    </row>
    <row r="33" spans="1:31" s="2" customFormat="1" ht="14.45" customHeight="1">
      <c r="A33" s="34"/>
      <c r="B33" s="39"/>
      <c r="C33" s="34"/>
      <c r="D33" s="126" t="s">
        <v>45</v>
      </c>
      <c r="E33" s="107" t="s">
        <v>46</v>
      </c>
      <c r="F33" s="127">
        <f>ROUND((SUM(BE88:BE382)),  2)</f>
        <v>0</v>
      </c>
      <c r="G33" s="34"/>
      <c r="H33" s="34"/>
      <c r="I33" s="128">
        <v>0.21</v>
      </c>
      <c r="J33" s="127">
        <f>ROUND(((SUM(BE88:BE382))*I33),  2)</f>
        <v>0</v>
      </c>
      <c r="K33" s="34"/>
      <c r="L33" s="109"/>
      <c r="S33" s="34"/>
      <c r="T33" s="34"/>
      <c r="U33" s="34"/>
      <c r="V33" s="34"/>
      <c r="W33" s="34"/>
      <c r="X33" s="34"/>
      <c r="Y33" s="34"/>
      <c r="Z33" s="34"/>
      <c r="AA33" s="34"/>
      <c r="AB33" s="34"/>
      <c r="AC33" s="34"/>
      <c r="AD33" s="34"/>
      <c r="AE33" s="34"/>
    </row>
    <row r="34" spans="1:31" s="2" customFormat="1" ht="14.45" customHeight="1">
      <c r="A34" s="34"/>
      <c r="B34" s="39"/>
      <c r="C34" s="34"/>
      <c r="D34" s="34"/>
      <c r="E34" s="107" t="s">
        <v>47</v>
      </c>
      <c r="F34" s="127">
        <f>ROUND((SUM(BF88:BF382)),  2)</f>
        <v>0</v>
      </c>
      <c r="G34" s="34"/>
      <c r="H34" s="34"/>
      <c r="I34" s="128">
        <v>0.15</v>
      </c>
      <c r="J34" s="127">
        <f>ROUND(((SUM(BF88:BF382))*I34),  2)</f>
        <v>0</v>
      </c>
      <c r="K34" s="34"/>
      <c r="L34" s="109"/>
      <c r="S34" s="34"/>
      <c r="T34" s="34"/>
      <c r="U34" s="34"/>
      <c r="V34" s="34"/>
      <c r="W34" s="34"/>
      <c r="X34" s="34"/>
      <c r="Y34" s="34"/>
      <c r="Z34" s="34"/>
      <c r="AA34" s="34"/>
      <c r="AB34" s="34"/>
      <c r="AC34" s="34"/>
      <c r="AD34" s="34"/>
      <c r="AE34" s="34"/>
    </row>
    <row r="35" spans="1:31" s="2" customFormat="1" ht="14.45" hidden="1" customHeight="1">
      <c r="A35" s="34"/>
      <c r="B35" s="39"/>
      <c r="C35" s="34"/>
      <c r="D35" s="34"/>
      <c r="E35" s="107" t="s">
        <v>48</v>
      </c>
      <c r="F35" s="127">
        <f>ROUND((SUM(BG88:BG382)),  2)</f>
        <v>0</v>
      </c>
      <c r="G35" s="34"/>
      <c r="H35" s="34"/>
      <c r="I35" s="128">
        <v>0.21</v>
      </c>
      <c r="J35" s="127">
        <f>0</f>
        <v>0</v>
      </c>
      <c r="K35" s="34"/>
      <c r="L35" s="109"/>
      <c r="S35" s="34"/>
      <c r="T35" s="34"/>
      <c r="U35" s="34"/>
      <c r="V35" s="34"/>
      <c r="W35" s="34"/>
      <c r="X35" s="34"/>
      <c r="Y35" s="34"/>
      <c r="Z35" s="34"/>
      <c r="AA35" s="34"/>
      <c r="AB35" s="34"/>
      <c r="AC35" s="34"/>
      <c r="AD35" s="34"/>
      <c r="AE35" s="34"/>
    </row>
    <row r="36" spans="1:31" s="2" customFormat="1" ht="14.45" hidden="1" customHeight="1">
      <c r="A36" s="34"/>
      <c r="B36" s="39"/>
      <c r="C36" s="34"/>
      <c r="D36" s="34"/>
      <c r="E36" s="107" t="s">
        <v>49</v>
      </c>
      <c r="F36" s="127">
        <f>ROUND((SUM(BH88:BH382)),  2)</f>
        <v>0</v>
      </c>
      <c r="G36" s="34"/>
      <c r="H36" s="34"/>
      <c r="I36" s="128">
        <v>0.15</v>
      </c>
      <c r="J36" s="127">
        <f>0</f>
        <v>0</v>
      </c>
      <c r="K36" s="34"/>
      <c r="L36" s="109"/>
      <c r="S36" s="34"/>
      <c r="T36" s="34"/>
      <c r="U36" s="34"/>
      <c r="V36" s="34"/>
      <c r="W36" s="34"/>
      <c r="X36" s="34"/>
      <c r="Y36" s="34"/>
      <c r="Z36" s="34"/>
      <c r="AA36" s="34"/>
      <c r="AB36" s="34"/>
      <c r="AC36" s="34"/>
      <c r="AD36" s="34"/>
      <c r="AE36" s="34"/>
    </row>
    <row r="37" spans="1:31" s="2" customFormat="1" ht="14.45" hidden="1" customHeight="1">
      <c r="A37" s="34"/>
      <c r="B37" s="39"/>
      <c r="C37" s="34"/>
      <c r="D37" s="34"/>
      <c r="E37" s="107" t="s">
        <v>50</v>
      </c>
      <c r="F37" s="127">
        <f>ROUND((SUM(BI88:BI382)),  2)</f>
        <v>0</v>
      </c>
      <c r="G37" s="34"/>
      <c r="H37" s="34"/>
      <c r="I37" s="128">
        <v>0</v>
      </c>
      <c r="J37" s="127">
        <f>0</f>
        <v>0</v>
      </c>
      <c r="K37" s="34"/>
      <c r="L37" s="109"/>
      <c r="S37" s="34"/>
      <c r="T37" s="34"/>
      <c r="U37" s="34"/>
      <c r="V37" s="34"/>
      <c r="W37" s="34"/>
      <c r="X37" s="34"/>
      <c r="Y37" s="34"/>
      <c r="Z37" s="34"/>
      <c r="AA37" s="34"/>
      <c r="AB37" s="34"/>
      <c r="AC37" s="34"/>
      <c r="AD37" s="34"/>
      <c r="AE37" s="34"/>
    </row>
    <row r="38" spans="1:31" s="2" customFormat="1" ht="6.95" customHeight="1">
      <c r="A38" s="34"/>
      <c r="B38" s="39"/>
      <c r="C38" s="34"/>
      <c r="D38" s="34"/>
      <c r="E38" s="34"/>
      <c r="F38" s="34"/>
      <c r="G38" s="34"/>
      <c r="H38" s="34"/>
      <c r="I38" s="108"/>
      <c r="J38" s="34"/>
      <c r="K38" s="34"/>
      <c r="L38" s="109"/>
      <c r="S38" s="34"/>
      <c r="T38" s="34"/>
      <c r="U38" s="34"/>
      <c r="V38" s="34"/>
      <c r="W38" s="34"/>
      <c r="X38" s="34"/>
      <c r="Y38" s="34"/>
      <c r="Z38" s="34"/>
      <c r="AA38" s="34"/>
      <c r="AB38" s="34"/>
      <c r="AC38" s="34"/>
      <c r="AD38" s="34"/>
      <c r="AE38" s="34"/>
    </row>
    <row r="39" spans="1:31" s="2" customFormat="1" ht="25.35" customHeight="1">
      <c r="A39" s="34"/>
      <c r="B39" s="39"/>
      <c r="C39" s="129"/>
      <c r="D39" s="130" t="s">
        <v>51</v>
      </c>
      <c r="E39" s="131"/>
      <c r="F39" s="131"/>
      <c r="G39" s="132" t="s">
        <v>52</v>
      </c>
      <c r="H39" s="133" t="s">
        <v>53</v>
      </c>
      <c r="I39" s="134"/>
      <c r="J39" s="135">
        <f>SUM(J30:J37)</f>
        <v>0</v>
      </c>
      <c r="K39" s="136"/>
      <c r="L39" s="109"/>
      <c r="S39" s="34"/>
      <c r="T39" s="34"/>
      <c r="U39" s="34"/>
      <c r="V39" s="34"/>
      <c r="W39" s="34"/>
      <c r="X39" s="34"/>
      <c r="Y39" s="34"/>
      <c r="Z39" s="34"/>
      <c r="AA39" s="34"/>
      <c r="AB39" s="34"/>
      <c r="AC39" s="34"/>
      <c r="AD39" s="34"/>
      <c r="AE39" s="34"/>
    </row>
    <row r="40" spans="1:31" s="2" customFormat="1" ht="14.45" customHeight="1">
      <c r="A40" s="34"/>
      <c r="B40" s="137"/>
      <c r="C40" s="138"/>
      <c r="D40" s="138"/>
      <c r="E40" s="138"/>
      <c r="F40" s="138"/>
      <c r="G40" s="138"/>
      <c r="H40" s="138"/>
      <c r="I40" s="139"/>
      <c r="J40" s="138"/>
      <c r="K40" s="138"/>
      <c r="L40" s="109"/>
      <c r="S40" s="34"/>
      <c r="T40" s="34"/>
      <c r="U40" s="34"/>
      <c r="V40" s="34"/>
      <c r="W40" s="34"/>
      <c r="X40" s="34"/>
      <c r="Y40" s="34"/>
      <c r="Z40" s="34"/>
      <c r="AA40" s="34"/>
      <c r="AB40" s="34"/>
      <c r="AC40" s="34"/>
      <c r="AD40" s="34"/>
      <c r="AE40" s="34"/>
    </row>
    <row r="44" spans="1:31" s="2" customFormat="1" ht="6.95" customHeight="1">
      <c r="A44" s="34"/>
      <c r="B44" s="140"/>
      <c r="C44" s="141"/>
      <c r="D44" s="141"/>
      <c r="E44" s="141"/>
      <c r="F44" s="141"/>
      <c r="G44" s="141"/>
      <c r="H44" s="141"/>
      <c r="I44" s="142"/>
      <c r="J44" s="141"/>
      <c r="K44" s="141"/>
      <c r="L44" s="109"/>
      <c r="S44" s="34"/>
      <c r="T44" s="34"/>
      <c r="U44" s="34"/>
      <c r="V44" s="34"/>
      <c r="W44" s="34"/>
      <c r="X44" s="34"/>
      <c r="Y44" s="34"/>
      <c r="Z44" s="34"/>
      <c r="AA44" s="34"/>
      <c r="AB44" s="34"/>
      <c r="AC44" s="34"/>
      <c r="AD44" s="34"/>
      <c r="AE44" s="34"/>
    </row>
    <row r="45" spans="1:31" s="2" customFormat="1" ht="24.95" customHeight="1">
      <c r="A45" s="34"/>
      <c r="B45" s="35"/>
      <c r="C45" s="23" t="s">
        <v>104</v>
      </c>
      <c r="D45" s="36"/>
      <c r="E45" s="36"/>
      <c r="F45" s="36"/>
      <c r="G45" s="36"/>
      <c r="H45" s="36"/>
      <c r="I45" s="108"/>
      <c r="J45" s="36"/>
      <c r="K45" s="36"/>
      <c r="L45" s="109"/>
      <c r="S45" s="34"/>
      <c r="T45" s="34"/>
      <c r="U45" s="34"/>
      <c r="V45" s="34"/>
      <c r="W45" s="34"/>
      <c r="X45" s="34"/>
      <c r="Y45" s="34"/>
      <c r="Z45" s="34"/>
      <c r="AA45" s="34"/>
      <c r="AB45" s="34"/>
      <c r="AC45" s="34"/>
      <c r="AD45" s="34"/>
      <c r="AE45" s="34"/>
    </row>
    <row r="46" spans="1:31" s="2" customFormat="1" ht="6.95" customHeight="1">
      <c r="A46" s="34"/>
      <c r="B46" s="35"/>
      <c r="C46" s="36"/>
      <c r="D46" s="36"/>
      <c r="E46" s="36"/>
      <c r="F46" s="36"/>
      <c r="G46" s="36"/>
      <c r="H46" s="36"/>
      <c r="I46" s="108"/>
      <c r="J46" s="36"/>
      <c r="K46" s="36"/>
      <c r="L46" s="109"/>
      <c r="S46" s="34"/>
      <c r="T46" s="34"/>
      <c r="U46" s="34"/>
      <c r="V46" s="34"/>
      <c r="W46" s="34"/>
      <c r="X46" s="34"/>
      <c r="Y46" s="34"/>
      <c r="Z46" s="34"/>
      <c r="AA46" s="34"/>
      <c r="AB46" s="34"/>
      <c r="AC46" s="34"/>
      <c r="AD46" s="34"/>
      <c r="AE46" s="34"/>
    </row>
    <row r="47" spans="1:31" s="2" customFormat="1" ht="12" customHeight="1">
      <c r="A47" s="34"/>
      <c r="B47" s="35"/>
      <c r="C47" s="29" t="s">
        <v>16</v>
      </c>
      <c r="D47" s="36"/>
      <c r="E47" s="36"/>
      <c r="F47" s="36"/>
      <c r="G47" s="36"/>
      <c r="H47" s="36"/>
      <c r="I47" s="108"/>
      <c r="J47" s="36"/>
      <c r="K47" s="36"/>
      <c r="L47" s="109"/>
      <c r="S47" s="34"/>
      <c r="T47" s="34"/>
      <c r="U47" s="34"/>
      <c r="V47" s="34"/>
      <c r="W47" s="34"/>
      <c r="X47" s="34"/>
      <c r="Y47" s="34"/>
      <c r="Z47" s="34"/>
      <c r="AA47" s="34"/>
      <c r="AB47" s="34"/>
      <c r="AC47" s="34"/>
      <c r="AD47" s="34"/>
      <c r="AE47" s="34"/>
    </row>
    <row r="48" spans="1:31" s="2" customFormat="1" ht="16.5" customHeight="1">
      <c r="A48" s="34"/>
      <c r="B48" s="35"/>
      <c r="C48" s="36"/>
      <c r="D48" s="36"/>
      <c r="E48" s="364" t="str">
        <f>E7</f>
        <v>KALIŠTĚ, CHODNÍK PODÉL III/34761, III/12934 - 2. ETAPA</v>
      </c>
      <c r="F48" s="365"/>
      <c r="G48" s="365"/>
      <c r="H48" s="365"/>
      <c r="I48" s="108"/>
      <c r="J48" s="36"/>
      <c r="K48" s="36"/>
      <c r="L48" s="109"/>
      <c r="S48" s="34"/>
      <c r="T48" s="34"/>
      <c r="U48" s="34"/>
      <c r="V48" s="34"/>
      <c r="W48" s="34"/>
      <c r="X48" s="34"/>
      <c r="Y48" s="34"/>
      <c r="Z48" s="34"/>
      <c r="AA48" s="34"/>
      <c r="AB48" s="34"/>
      <c r="AC48" s="34"/>
      <c r="AD48" s="34"/>
      <c r="AE48" s="34"/>
    </row>
    <row r="49" spans="1:47" s="2" customFormat="1" ht="12" customHeight="1">
      <c r="A49" s="34"/>
      <c r="B49" s="35"/>
      <c r="C49" s="29" t="s">
        <v>97</v>
      </c>
      <c r="D49" s="36"/>
      <c r="E49" s="36"/>
      <c r="F49" s="36"/>
      <c r="G49" s="36"/>
      <c r="H49" s="36"/>
      <c r="I49" s="108"/>
      <c r="J49" s="36"/>
      <c r="K49" s="36"/>
      <c r="L49" s="109"/>
      <c r="S49" s="34"/>
      <c r="T49" s="34"/>
      <c r="U49" s="34"/>
      <c r="V49" s="34"/>
      <c r="W49" s="34"/>
      <c r="X49" s="34"/>
      <c r="Y49" s="34"/>
      <c r="Z49" s="34"/>
      <c r="AA49" s="34"/>
      <c r="AB49" s="34"/>
      <c r="AC49" s="34"/>
      <c r="AD49" s="34"/>
      <c r="AE49" s="34"/>
    </row>
    <row r="50" spans="1:47" s="2" customFormat="1" ht="16.5" customHeight="1">
      <c r="A50" s="34"/>
      <c r="B50" s="35"/>
      <c r="C50" s="36"/>
      <c r="D50" s="36"/>
      <c r="E50" s="352" t="str">
        <f>E9</f>
        <v>VO - III/34761 - VO podél silnice III/34761</v>
      </c>
      <c r="F50" s="363"/>
      <c r="G50" s="363"/>
      <c r="H50" s="363"/>
      <c r="I50" s="108"/>
      <c r="J50" s="36"/>
      <c r="K50" s="36"/>
      <c r="L50" s="109"/>
      <c r="S50" s="34"/>
      <c r="T50" s="34"/>
      <c r="U50" s="34"/>
      <c r="V50" s="34"/>
      <c r="W50" s="34"/>
      <c r="X50" s="34"/>
      <c r="Y50" s="34"/>
      <c r="Z50" s="34"/>
      <c r="AA50" s="34"/>
      <c r="AB50" s="34"/>
      <c r="AC50" s="34"/>
      <c r="AD50" s="34"/>
      <c r="AE50" s="34"/>
    </row>
    <row r="51" spans="1:47" s="2" customFormat="1" ht="6.95" customHeight="1">
      <c r="A51" s="34"/>
      <c r="B51" s="35"/>
      <c r="C51" s="36"/>
      <c r="D51" s="36"/>
      <c r="E51" s="36"/>
      <c r="F51" s="36"/>
      <c r="G51" s="36"/>
      <c r="H51" s="36"/>
      <c r="I51" s="108"/>
      <c r="J51" s="36"/>
      <c r="K51" s="36"/>
      <c r="L51" s="109"/>
      <c r="S51" s="34"/>
      <c r="T51" s="34"/>
      <c r="U51" s="34"/>
      <c r="V51" s="34"/>
      <c r="W51" s="34"/>
      <c r="X51" s="34"/>
      <c r="Y51" s="34"/>
      <c r="Z51" s="34"/>
      <c r="AA51" s="34"/>
      <c r="AB51" s="34"/>
      <c r="AC51" s="34"/>
      <c r="AD51" s="34"/>
      <c r="AE51" s="34"/>
    </row>
    <row r="52" spans="1:47" s="2" customFormat="1" ht="12" customHeight="1">
      <c r="A52" s="34"/>
      <c r="B52" s="35"/>
      <c r="C52" s="29" t="s">
        <v>21</v>
      </c>
      <c r="D52" s="36"/>
      <c r="E52" s="36"/>
      <c r="F52" s="27" t="str">
        <f>F12</f>
        <v>Obec Kaliště, okres Pelhřimov</v>
      </c>
      <c r="G52" s="36"/>
      <c r="H52" s="36"/>
      <c r="I52" s="111" t="s">
        <v>23</v>
      </c>
      <c r="J52" s="59" t="str">
        <f>IF(J12="","",J12)</f>
        <v>11. 1. 2021</v>
      </c>
      <c r="K52" s="36"/>
      <c r="L52" s="109"/>
      <c r="S52" s="34"/>
      <c r="T52" s="34"/>
      <c r="U52" s="34"/>
      <c r="V52" s="34"/>
      <c r="W52" s="34"/>
      <c r="X52" s="34"/>
      <c r="Y52" s="34"/>
      <c r="Z52" s="34"/>
      <c r="AA52" s="34"/>
      <c r="AB52" s="34"/>
      <c r="AC52" s="34"/>
      <c r="AD52" s="34"/>
      <c r="AE52" s="34"/>
    </row>
    <row r="53" spans="1:47" s="2" customFormat="1" ht="6.95" customHeight="1">
      <c r="A53" s="34"/>
      <c r="B53" s="35"/>
      <c r="C53" s="36"/>
      <c r="D53" s="36"/>
      <c r="E53" s="36"/>
      <c r="F53" s="36"/>
      <c r="G53" s="36"/>
      <c r="H53" s="36"/>
      <c r="I53" s="108"/>
      <c r="J53" s="36"/>
      <c r="K53" s="36"/>
      <c r="L53" s="109"/>
      <c r="S53" s="34"/>
      <c r="T53" s="34"/>
      <c r="U53" s="34"/>
      <c r="V53" s="34"/>
      <c r="W53" s="34"/>
      <c r="X53" s="34"/>
      <c r="Y53" s="34"/>
      <c r="Z53" s="34"/>
      <c r="AA53" s="34"/>
      <c r="AB53" s="34"/>
      <c r="AC53" s="34"/>
      <c r="AD53" s="34"/>
      <c r="AE53" s="34"/>
    </row>
    <row r="54" spans="1:47" s="2" customFormat="1" ht="15.2" customHeight="1">
      <c r="A54" s="34"/>
      <c r="B54" s="35"/>
      <c r="C54" s="29" t="s">
        <v>25</v>
      </c>
      <c r="D54" s="36"/>
      <c r="E54" s="36"/>
      <c r="F54" s="27" t="str">
        <f>E15</f>
        <v>Obec Kaliště, Kaliště 92, 394 51 Kaliště</v>
      </c>
      <c r="G54" s="36"/>
      <c r="H54" s="36"/>
      <c r="I54" s="111" t="s">
        <v>32</v>
      </c>
      <c r="J54" s="32" t="str">
        <f>E21</f>
        <v>Ing. Karel Tomek</v>
      </c>
      <c r="K54" s="36"/>
      <c r="L54" s="109"/>
      <c r="S54" s="34"/>
      <c r="T54" s="34"/>
      <c r="U54" s="34"/>
      <c r="V54" s="34"/>
      <c r="W54" s="34"/>
      <c r="X54" s="34"/>
      <c r="Y54" s="34"/>
      <c r="Z54" s="34"/>
      <c r="AA54" s="34"/>
      <c r="AB54" s="34"/>
      <c r="AC54" s="34"/>
      <c r="AD54" s="34"/>
      <c r="AE54" s="34"/>
    </row>
    <row r="55" spans="1:47" s="2" customFormat="1" ht="40.15" customHeight="1">
      <c r="A55" s="34"/>
      <c r="B55" s="35"/>
      <c r="C55" s="29" t="s">
        <v>30</v>
      </c>
      <c r="D55" s="36"/>
      <c r="E55" s="36"/>
      <c r="F55" s="27" t="str">
        <f>IF(E18="","",E18)</f>
        <v>Vyplň údaj</v>
      </c>
      <c r="G55" s="36"/>
      <c r="H55" s="36"/>
      <c r="I55" s="111" t="s">
        <v>35</v>
      </c>
      <c r="J55" s="32" t="str">
        <f>E24</f>
        <v>Elektro - ing. Klíma s.r.o., Ing. josef Klíma</v>
      </c>
      <c r="K55" s="36"/>
      <c r="L55" s="109"/>
      <c r="S55" s="34"/>
      <c r="T55" s="34"/>
      <c r="U55" s="34"/>
      <c r="V55" s="34"/>
      <c r="W55" s="34"/>
      <c r="X55" s="34"/>
      <c r="Y55" s="34"/>
      <c r="Z55" s="34"/>
      <c r="AA55" s="34"/>
      <c r="AB55" s="34"/>
      <c r="AC55" s="34"/>
      <c r="AD55" s="34"/>
      <c r="AE55" s="34"/>
    </row>
    <row r="56" spans="1:47" s="2" customFormat="1" ht="10.35" customHeight="1">
      <c r="A56" s="34"/>
      <c r="B56" s="35"/>
      <c r="C56" s="36"/>
      <c r="D56" s="36"/>
      <c r="E56" s="36"/>
      <c r="F56" s="36"/>
      <c r="G56" s="36"/>
      <c r="H56" s="36"/>
      <c r="I56" s="108"/>
      <c r="J56" s="36"/>
      <c r="K56" s="36"/>
      <c r="L56" s="109"/>
      <c r="S56" s="34"/>
      <c r="T56" s="34"/>
      <c r="U56" s="34"/>
      <c r="V56" s="34"/>
      <c r="W56" s="34"/>
      <c r="X56" s="34"/>
      <c r="Y56" s="34"/>
      <c r="Z56" s="34"/>
      <c r="AA56" s="34"/>
      <c r="AB56" s="34"/>
      <c r="AC56" s="34"/>
      <c r="AD56" s="34"/>
      <c r="AE56" s="34"/>
    </row>
    <row r="57" spans="1:47" s="2" customFormat="1" ht="29.25" customHeight="1">
      <c r="A57" s="34"/>
      <c r="B57" s="35"/>
      <c r="C57" s="143" t="s">
        <v>105</v>
      </c>
      <c r="D57" s="144"/>
      <c r="E57" s="144"/>
      <c r="F57" s="144"/>
      <c r="G57" s="144"/>
      <c r="H57" s="144"/>
      <c r="I57" s="145"/>
      <c r="J57" s="146" t="s">
        <v>106</v>
      </c>
      <c r="K57" s="144"/>
      <c r="L57" s="109"/>
      <c r="S57" s="34"/>
      <c r="T57" s="34"/>
      <c r="U57" s="34"/>
      <c r="V57" s="34"/>
      <c r="W57" s="34"/>
      <c r="X57" s="34"/>
      <c r="Y57" s="34"/>
      <c r="Z57" s="34"/>
      <c r="AA57" s="34"/>
      <c r="AB57" s="34"/>
      <c r="AC57" s="34"/>
      <c r="AD57" s="34"/>
      <c r="AE57" s="34"/>
    </row>
    <row r="58" spans="1:47" s="2" customFormat="1" ht="10.35" customHeight="1">
      <c r="A58" s="34"/>
      <c r="B58" s="35"/>
      <c r="C58" s="36"/>
      <c r="D58" s="36"/>
      <c r="E58" s="36"/>
      <c r="F58" s="36"/>
      <c r="G58" s="36"/>
      <c r="H58" s="36"/>
      <c r="I58" s="108"/>
      <c r="J58" s="36"/>
      <c r="K58" s="36"/>
      <c r="L58" s="109"/>
      <c r="S58" s="34"/>
      <c r="T58" s="34"/>
      <c r="U58" s="34"/>
      <c r="V58" s="34"/>
      <c r="W58" s="34"/>
      <c r="X58" s="34"/>
      <c r="Y58" s="34"/>
      <c r="Z58" s="34"/>
      <c r="AA58" s="34"/>
      <c r="AB58" s="34"/>
      <c r="AC58" s="34"/>
      <c r="AD58" s="34"/>
      <c r="AE58" s="34"/>
    </row>
    <row r="59" spans="1:47" s="2" customFormat="1" ht="22.9" customHeight="1">
      <c r="A59" s="34"/>
      <c r="B59" s="35"/>
      <c r="C59" s="147" t="s">
        <v>73</v>
      </c>
      <c r="D59" s="36"/>
      <c r="E59" s="36"/>
      <c r="F59" s="36"/>
      <c r="G59" s="36"/>
      <c r="H59" s="36"/>
      <c r="I59" s="108"/>
      <c r="J59" s="77">
        <f>J88</f>
        <v>0</v>
      </c>
      <c r="K59" s="36"/>
      <c r="L59" s="109"/>
      <c r="S59" s="34"/>
      <c r="T59" s="34"/>
      <c r="U59" s="34"/>
      <c r="V59" s="34"/>
      <c r="W59" s="34"/>
      <c r="X59" s="34"/>
      <c r="Y59" s="34"/>
      <c r="Z59" s="34"/>
      <c r="AA59" s="34"/>
      <c r="AB59" s="34"/>
      <c r="AC59" s="34"/>
      <c r="AD59" s="34"/>
      <c r="AE59" s="34"/>
      <c r="AU59" s="17" t="s">
        <v>107</v>
      </c>
    </row>
    <row r="60" spans="1:47" s="9" customFormat="1" ht="24.95" customHeight="1">
      <c r="B60" s="148"/>
      <c r="C60" s="149"/>
      <c r="D60" s="150" t="s">
        <v>554</v>
      </c>
      <c r="E60" s="151"/>
      <c r="F60" s="151"/>
      <c r="G60" s="151"/>
      <c r="H60" s="151"/>
      <c r="I60" s="152"/>
      <c r="J60" s="153">
        <f>J89</f>
        <v>0</v>
      </c>
      <c r="K60" s="149"/>
      <c r="L60" s="154"/>
    </row>
    <row r="61" spans="1:47" s="10" customFormat="1" ht="19.899999999999999" customHeight="1">
      <c r="B61" s="155"/>
      <c r="C61" s="156"/>
      <c r="D61" s="157" t="s">
        <v>555</v>
      </c>
      <c r="E61" s="158"/>
      <c r="F61" s="158"/>
      <c r="G61" s="158"/>
      <c r="H61" s="158"/>
      <c r="I61" s="159"/>
      <c r="J61" s="160">
        <f>J90</f>
        <v>0</v>
      </c>
      <c r="K61" s="156"/>
      <c r="L61" s="161"/>
    </row>
    <row r="62" spans="1:47" s="9" customFormat="1" ht="24.95" customHeight="1">
      <c r="B62" s="148"/>
      <c r="C62" s="149"/>
      <c r="D62" s="150" t="s">
        <v>108</v>
      </c>
      <c r="E62" s="151"/>
      <c r="F62" s="151"/>
      <c r="G62" s="151"/>
      <c r="H62" s="151"/>
      <c r="I62" s="152"/>
      <c r="J62" s="153">
        <f>J104</f>
        <v>0</v>
      </c>
      <c r="K62" s="149"/>
      <c r="L62" s="154"/>
    </row>
    <row r="63" spans="1:47" s="10" customFormat="1" ht="19.899999999999999" customHeight="1">
      <c r="B63" s="155"/>
      <c r="C63" s="156"/>
      <c r="D63" s="157" t="s">
        <v>109</v>
      </c>
      <c r="E63" s="158"/>
      <c r="F63" s="158"/>
      <c r="G63" s="158"/>
      <c r="H63" s="158"/>
      <c r="I63" s="159"/>
      <c r="J63" s="160">
        <f>J105</f>
        <v>0</v>
      </c>
      <c r="K63" s="156"/>
      <c r="L63" s="161"/>
    </row>
    <row r="64" spans="1:47" s="9" customFormat="1" ht="24.95" customHeight="1">
      <c r="B64" s="148"/>
      <c r="C64" s="149"/>
      <c r="D64" s="150" t="s">
        <v>110</v>
      </c>
      <c r="E64" s="151"/>
      <c r="F64" s="151"/>
      <c r="G64" s="151"/>
      <c r="H64" s="151"/>
      <c r="I64" s="152"/>
      <c r="J64" s="153">
        <f>J112</f>
        <v>0</v>
      </c>
      <c r="K64" s="149"/>
      <c r="L64" s="154"/>
    </row>
    <row r="65" spans="1:31" s="9" customFormat="1" ht="24.95" customHeight="1">
      <c r="B65" s="148"/>
      <c r="C65" s="149"/>
      <c r="D65" s="150" t="s">
        <v>111</v>
      </c>
      <c r="E65" s="151"/>
      <c r="F65" s="151"/>
      <c r="G65" s="151"/>
      <c r="H65" s="151"/>
      <c r="I65" s="152"/>
      <c r="J65" s="153">
        <f>J156</f>
        <v>0</v>
      </c>
      <c r="K65" s="149"/>
      <c r="L65" s="154"/>
    </row>
    <row r="66" spans="1:31" s="9" customFormat="1" ht="24.95" customHeight="1">
      <c r="B66" s="148"/>
      <c r="C66" s="149"/>
      <c r="D66" s="150" t="s">
        <v>112</v>
      </c>
      <c r="E66" s="151"/>
      <c r="F66" s="151"/>
      <c r="G66" s="151"/>
      <c r="H66" s="151"/>
      <c r="I66" s="152"/>
      <c r="J66" s="153">
        <f>J268</f>
        <v>0</v>
      </c>
      <c r="K66" s="149"/>
      <c r="L66" s="154"/>
    </row>
    <row r="67" spans="1:31" s="9" customFormat="1" ht="24.95" customHeight="1">
      <c r="B67" s="148"/>
      <c r="C67" s="149"/>
      <c r="D67" s="150" t="s">
        <v>113</v>
      </c>
      <c r="E67" s="151"/>
      <c r="F67" s="151"/>
      <c r="G67" s="151"/>
      <c r="H67" s="151"/>
      <c r="I67" s="152"/>
      <c r="J67" s="153">
        <f>J360</f>
        <v>0</v>
      </c>
      <c r="K67" s="149"/>
      <c r="L67" s="154"/>
    </row>
    <row r="68" spans="1:31" s="9" customFormat="1" ht="24.95" customHeight="1">
      <c r="B68" s="148"/>
      <c r="C68" s="149"/>
      <c r="D68" s="150" t="s">
        <v>556</v>
      </c>
      <c r="E68" s="151"/>
      <c r="F68" s="151"/>
      <c r="G68" s="151"/>
      <c r="H68" s="151"/>
      <c r="I68" s="152"/>
      <c r="J68" s="153">
        <f>J376</f>
        <v>0</v>
      </c>
      <c r="K68" s="149"/>
      <c r="L68" s="154"/>
    </row>
    <row r="69" spans="1:31" s="2" customFormat="1" ht="21.75" customHeight="1">
      <c r="A69" s="34"/>
      <c r="B69" s="35"/>
      <c r="C69" s="36"/>
      <c r="D69" s="36"/>
      <c r="E69" s="36"/>
      <c r="F69" s="36"/>
      <c r="G69" s="36"/>
      <c r="H69" s="36"/>
      <c r="I69" s="108"/>
      <c r="J69" s="36"/>
      <c r="K69" s="36"/>
      <c r="L69" s="109"/>
      <c r="S69" s="34"/>
      <c r="T69" s="34"/>
      <c r="U69" s="34"/>
      <c r="V69" s="34"/>
      <c r="W69" s="34"/>
      <c r="X69" s="34"/>
      <c r="Y69" s="34"/>
      <c r="Z69" s="34"/>
      <c r="AA69" s="34"/>
      <c r="AB69" s="34"/>
      <c r="AC69" s="34"/>
      <c r="AD69" s="34"/>
      <c r="AE69" s="34"/>
    </row>
    <row r="70" spans="1:31" s="2" customFormat="1" ht="6.95" customHeight="1">
      <c r="A70" s="34"/>
      <c r="B70" s="47"/>
      <c r="C70" s="48"/>
      <c r="D70" s="48"/>
      <c r="E70" s="48"/>
      <c r="F70" s="48"/>
      <c r="G70" s="48"/>
      <c r="H70" s="48"/>
      <c r="I70" s="139"/>
      <c r="J70" s="48"/>
      <c r="K70" s="48"/>
      <c r="L70" s="109"/>
      <c r="S70" s="34"/>
      <c r="T70" s="34"/>
      <c r="U70" s="34"/>
      <c r="V70" s="34"/>
      <c r="W70" s="34"/>
      <c r="X70" s="34"/>
      <c r="Y70" s="34"/>
      <c r="Z70" s="34"/>
      <c r="AA70" s="34"/>
      <c r="AB70" s="34"/>
      <c r="AC70" s="34"/>
      <c r="AD70" s="34"/>
      <c r="AE70" s="34"/>
    </row>
    <row r="74" spans="1:31" s="2" customFormat="1" ht="6.95" customHeight="1">
      <c r="A74" s="34"/>
      <c r="B74" s="49"/>
      <c r="C74" s="50"/>
      <c r="D74" s="50"/>
      <c r="E74" s="50"/>
      <c r="F74" s="50"/>
      <c r="G74" s="50"/>
      <c r="H74" s="50"/>
      <c r="I74" s="142"/>
      <c r="J74" s="50"/>
      <c r="K74" s="50"/>
      <c r="L74" s="109"/>
      <c r="S74" s="34"/>
      <c r="T74" s="34"/>
      <c r="U74" s="34"/>
      <c r="V74" s="34"/>
      <c r="W74" s="34"/>
      <c r="X74" s="34"/>
      <c r="Y74" s="34"/>
      <c r="Z74" s="34"/>
      <c r="AA74" s="34"/>
      <c r="AB74" s="34"/>
      <c r="AC74" s="34"/>
      <c r="AD74" s="34"/>
      <c r="AE74" s="34"/>
    </row>
    <row r="75" spans="1:31" s="2" customFormat="1" ht="24.95" customHeight="1">
      <c r="A75" s="34"/>
      <c r="B75" s="35"/>
      <c r="C75" s="23" t="s">
        <v>114</v>
      </c>
      <c r="D75" s="36"/>
      <c r="E75" s="36"/>
      <c r="F75" s="36"/>
      <c r="G75" s="36"/>
      <c r="H75" s="36"/>
      <c r="I75" s="108"/>
      <c r="J75" s="36"/>
      <c r="K75" s="36"/>
      <c r="L75" s="109"/>
      <c r="S75" s="34"/>
      <c r="T75" s="34"/>
      <c r="U75" s="34"/>
      <c r="V75" s="34"/>
      <c r="W75" s="34"/>
      <c r="X75" s="34"/>
      <c r="Y75" s="34"/>
      <c r="Z75" s="34"/>
      <c r="AA75" s="34"/>
      <c r="AB75" s="34"/>
      <c r="AC75" s="34"/>
      <c r="AD75" s="34"/>
      <c r="AE75" s="34"/>
    </row>
    <row r="76" spans="1:31" s="2" customFormat="1" ht="6.95" customHeight="1">
      <c r="A76" s="34"/>
      <c r="B76" s="35"/>
      <c r="C76" s="36"/>
      <c r="D76" s="36"/>
      <c r="E76" s="36"/>
      <c r="F76" s="36"/>
      <c r="G76" s="36"/>
      <c r="H76" s="36"/>
      <c r="I76" s="108"/>
      <c r="J76" s="36"/>
      <c r="K76" s="36"/>
      <c r="L76" s="109"/>
      <c r="S76" s="34"/>
      <c r="T76" s="34"/>
      <c r="U76" s="34"/>
      <c r="V76" s="34"/>
      <c r="W76" s="34"/>
      <c r="X76" s="34"/>
      <c r="Y76" s="34"/>
      <c r="Z76" s="34"/>
      <c r="AA76" s="34"/>
      <c r="AB76" s="34"/>
      <c r="AC76" s="34"/>
      <c r="AD76" s="34"/>
      <c r="AE76" s="34"/>
    </row>
    <row r="77" spans="1:31" s="2" customFormat="1" ht="12" customHeight="1">
      <c r="A77" s="34"/>
      <c r="B77" s="35"/>
      <c r="C77" s="29" t="s">
        <v>16</v>
      </c>
      <c r="D77" s="36"/>
      <c r="E77" s="36"/>
      <c r="F77" s="36"/>
      <c r="G77" s="36"/>
      <c r="H77" s="36"/>
      <c r="I77" s="108"/>
      <c r="J77" s="36"/>
      <c r="K77" s="36"/>
      <c r="L77" s="109"/>
      <c r="S77" s="34"/>
      <c r="T77" s="34"/>
      <c r="U77" s="34"/>
      <c r="V77" s="34"/>
      <c r="W77" s="34"/>
      <c r="X77" s="34"/>
      <c r="Y77" s="34"/>
      <c r="Z77" s="34"/>
      <c r="AA77" s="34"/>
      <c r="AB77" s="34"/>
      <c r="AC77" s="34"/>
      <c r="AD77" s="34"/>
      <c r="AE77" s="34"/>
    </row>
    <row r="78" spans="1:31" s="2" customFormat="1" ht="16.5" customHeight="1">
      <c r="A78" s="34"/>
      <c r="B78" s="35"/>
      <c r="C78" s="36"/>
      <c r="D78" s="36"/>
      <c r="E78" s="364" t="str">
        <f>E7</f>
        <v>KALIŠTĚ, CHODNÍK PODÉL III/34761, III/12934 - 2. ETAPA</v>
      </c>
      <c r="F78" s="365"/>
      <c r="G78" s="365"/>
      <c r="H78" s="365"/>
      <c r="I78" s="108"/>
      <c r="J78" s="36"/>
      <c r="K78" s="36"/>
      <c r="L78" s="109"/>
      <c r="S78" s="34"/>
      <c r="T78" s="34"/>
      <c r="U78" s="34"/>
      <c r="V78" s="34"/>
      <c r="W78" s="34"/>
      <c r="X78" s="34"/>
      <c r="Y78" s="34"/>
      <c r="Z78" s="34"/>
      <c r="AA78" s="34"/>
      <c r="AB78" s="34"/>
      <c r="AC78" s="34"/>
      <c r="AD78" s="34"/>
      <c r="AE78" s="34"/>
    </row>
    <row r="79" spans="1:31" s="2" customFormat="1" ht="12" customHeight="1">
      <c r="A79" s="34"/>
      <c r="B79" s="35"/>
      <c r="C79" s="29" t="s">
        <v>97</v>
      </c>
      <c r="D79" s="36"/>
      <c r="E79" s="36"/>
      <c r="F79" s="36"/>
      <c r="G79" s="36"/>
      <c r="H79" s="36"/>
      <c r="I79" s="108"/>
      <c r="J79" s="36"/>
      <c r="K79" s="36"/>
      <c r="L79" s="109"/>
      <c r="S79" s="34"/>
      <c r="T79" s="34"/>
      <c r="U79" s="34"/>
      <c r="V79" s="34"/>
      <c r="W79" s="34"/>
      <c r="X79" s="34"/>
      <c r="Y79" s="34"/>
      <c r="Z79" s="34"/>
      <c r="AA79" s="34"/>
      <c r="AB79" s="34"/>
      <c r="AC79" s="34"/>
      <c r="AD79" s="34"/>
      <c r="AE79" s="34"/>
    </row>
    <row r="80" spans="1:31" s="2" customFormat="1" ht="16.5" customHeight="1">
      <c r="A80" s="34"/>
      <c r="B80" s="35"/>
      <c r="C80" s="36"/>
      <c r="D80" s="36"/>
      <c r="E80" s="352" t="str">
        <f>E9</f>
        <v>VO - III/34761 - VO podél silnice III/34761</v>
      </c>
      <c r="F80" s="363"/>
      <c r="G80" s="363"/>
      <c r="H80" s="363"/>
      <c r="I80" s="108"/>
      <c r="J80" s="36"/>
      <c r="K80" s="36"/>
      <c r="L80" s="109"/>
      <c r="S80" s="34"/>
      <c r="T80" s="34"/>
      <c r="U80" s="34"/>
      <c r="V80" s="34"/>
      <c r="W80" s="34"/>
      <c r="X80" s="34"/>
      <c r="Y80" s="34"/>
      <c r="Z80" s="34"/>
      <c r="AA80" s="34"/>
      <c r="AB80" s="34"/>
      <c r="AC80" s="34"/>
      <c r="AD80" s="34"/>
      <c r="AE80" s="34"/>
    </row>
    <row r="81" spans="1:65" s="2" customFormat="1" ht="6.95" customHeight="1">
      <c r="A81" s="34"/>
      <c r="B81" s="35"/>
      <c r="C81" s="36"/>
      <c r="D81" s="36"/>
      <c r="E81" s="36"/>
      <c r="F81" s="36"/>
      <c r="G81" s="36"/>
      <c r="H81" s="36"/>
      <c r="I81" s="108"/>
      <c r="J81" s="36"/>
      <c r="K81" s="36"/>
      <c r="L81" s="109"/>
      <c r="S81" s="34"/>
      <c r="T81" s="34"/>
      <c r="U81" s="34"/>
      <c r="V81" s="34"/>
      <c r="W81" s="34"/>
      <c r="X81" s="34"/>
      <c r="Y81" s="34"/>
      <c r="Z81" s="34"/>
      <c r="AA81" s="34"/>
      <c r="AB81" s="34"/>
      <c r="AC81" s="34"/>
      <c r="AD81" s="34"/>
      <c r="AE81" s="34"/>
    </row>
    <row r="82" spans="1:65" s="2" customFormat="1" ht="12" customHeight="1">
      <c r="A82" s="34"/>
      <c r="B82" s="35"/>
      <c r="C82" s="29" t="s">
        <v>21</v>
      </c>
      <c r="D82" s="36"/>
      <c r="E82" s="36"/>
      <c r="F82" s="27" t="str">
        <f>F12</f>
        <v>Obec Kaliště, okres Pelhřimov</v>
      </c>
      <c r="G82" s="36"/>
      <c r="H82" s="36"/>
      <c r="I82" s="111" t="s">
        <v>23</v>
      </c>
      <c r="J82" s="59" t="str">
        <f>IF(J12="","",J12)</f>
        <v>11. 1. 2021</v>
      </c>
      <c r="K82" s="36"/>
      <c r="L82" s="109"/>
      <c r="S82" s="34"/>
      <c r="T82" s="34"/>
      <c r="U82" s="34"/>
      <c r="V82" s="34"/>
      <c r="W82" s="34"/>
      <c r="X82" s="34"/>
      <c r="Y82" s="34"/>
      <c r="Z82" s="34"/>
      <c r="AA82" s="34"/>
      <c r="AB82" s="34"/>
      <c r="AC82" s="34"/>
      <c r="AD82" s="34"/>
      <c r="AE82" s="34"/>
    </row>
    <row r="83" spans="1:65" s="2" customFormat="1" ht="6.95" customHeight="1">
      <c r="A83" s="34"/>
      <c r="B83" s="35"/>
      <c r="C83" s="36"/>
      <c r="D83" s="36"/>
      <c r="E83" s="36"/>
      <c r="F83" s="36"/>
      <c r="G83" s="36"/>
      <c r="H83" s="36"/>
      <c r="I83" s="108"/>
      <c r="J83" s="36"/>
      <c r="K83" s="36"/>
      <c r="L83" s="109"/>
      <c r="S83" s="34"/>
      <c r="T83" s="34"/>
      <c r="U83" s="34"/>
      <c r="V83" s="34"/>
      <c r="W83" s="34"/>
      <c r="X83" s="34"/>
      <c r="Y83" s="34"/>
      <c r="Z83" s="34"/>
      <c r="AA83" s="34"/>
      <c r="AB83" s="34"/>
      <c r="AC83" s="34"/>
      <c r="AD83" s="34"/>
      <c r="AE83" s="34"/>
    </row>
    <row r="84" spans="1:65" s="2" customFormat="1" ht="15.2" customHeight="1">
      <c r="A84" s="34"/>
      <c r="B84" s="35"/>
      <c r="C84" s="29" t="s">
        <v>25</v>
      </c>
      <c r="D84" s="36"/>
      <c r="E84" s="36"/>
      <c r="F84" s="27" t="str">
        <f>E15</f>
        <v>Obec Kaliště, Kaliště 92, 394 51 Kaliště</v>
      </c>
      <c r="G84" s="36"/>
      <c r="H84" s="36"/>
      <c r="I84" s="111" t="s">
        <v>32</v>
      </c>
      <c r="J84" s="32" t="str">
        <f>E21</f>
        <v>Ing. Karel Tomek</v>
      </c>
      <c r="K84" s="36"/>
      <c r="L84" s="109"/>
      <c r="S84" s="34"/>
      <c r="T84" s="34"/>
      <c r="U84" s="34"/>
      <c r="V84" s="34"/>
      <c r="W84" s="34"/>
      <c r="X84" s="34"/>
      <c r="Y84" s="34"/>
      <c r="Z84" s="34"/>
      <c r="AA84" s="34"/>
      <c r="AB84" s="34"/>
      <c r="AC84" s="34"/>
      <c r="AD84" s="34"/>
      <c r="AE84" s="34"/>
    </row>
    <row r="85" spans="1:65" s="2" customFormat="1" ht="40.15" customHeight="1">
      <c r="A85" s="34"/>
      <c r="B85" s="35"/>
      <c r="C85" s="29" t="s">
        <v>30</v>
      </c>
      <c r="D85" s="36"/>
      <c r="E85" s="36"/>
      <c r="F85" s="27" t="str">
        <f>IF(E18="","",E18)</f>
        <v>Vyplň údaj</v>
      </c>
      <c r="G85" s="36"/>
      <c r="H85" s="36"/>
      <c r="I85" s="111" t="s">
        <v>35</v>
      </c>
      <c r="J85" s="32" t="str">
        <f>E24</f>
        <v>Elektro - ing. Klíma s.r.o., Ing. josef Klíma</v>
      </c>
      <c r="K85" s="36"/>
      <c r="L85" s="109"/>
      <c r="S85" s="34"/>
      <c r="T85" s="34"/>
      <c r="U85" s="34"/>
      <c r="V85" s="34"/>
      <c r="W85" s="34"/>
      <c r="X85" s="34"/>
      <c r="Y85" s="34"/>
      <c r="Z85" s="34"/>
      <c r="AA85" s="34"/>
      <c r="AB85" s="34"/>
      <c r="AC85" s="34"/>
      <c r="AD85" s="34"/>
      <c r="AE85" s="34"/>
    </row>
    <row r="86" spans="1:65" s="2" customFormat="1" ht="10.35" customHeight="1">
      <c r="A86" s="34"/>
      <c r="B86" s="35"/>
      <c r="C86" s="36"/>
      <c r="D86" s="36"/>
      <c r="E86" s="36"/>
      <c r="F86" s="36"/>
      <c r="G86" s="36"/>
      <c r="H86" s="36"/>
      <c r="I86" s="108"/>
      <c r="J86" s="36"/>
      <c r="K86" s="36"/>
      <c r="L86" s="109"/>
      <c r="S86" s="34"/>
      <c r="T86" s="34"/>
      <c r="U86" s="34"/>
      <c r="V86" s="34"/>
      <c r="W86" s="34"/>
      <c r="X86" s="34"/>
      <c r="Y86" s="34"/>
      <c r="Z86" s="34"/>
      <c r="AA86" s="34"/>
      <c r="AB86" s="34"/>
      <c r="AC86" s="34"/>
      <c r="AD86" s="34"/>
      <c r="AE86" s="34"/>
    </row>
    <row r="87" spans="1:65" s="11" customFormat="1" ht="29.25" customHeight="1">
      <c r="A87" s="162"/>
      <c r="B87" s="163"/>
      <c r="C87" s="164" t="s">
        <v>115</v>
      </c>
      <c r="D87" s="165" t="s">
        <v>60</v>
      </c>
      <c r="E87" s="165" t="s">
        <v>56</v>
      </c>
      <c r="F87" s="165" t="s">
        <v>57</v>
      </c>
      <c r="G87" s="165" t="s">
        <v>116</v>
      </c>
      <c r="H87" s="165" t="s">
        <v>117</v>
      </c>
      <c r="I87" s="166" t="s">
        <v>118</v>
      </c>
      <c r="J87" s="165" t="s">
        <v>106</v>
      </c>
      <c r="K87" s="167" t="s">
        <v>119</v>
      </c>
      <c r="L87" s="168"/>
      <c r="M87" s="68" t="s">
        <v>19</v>
      </c>
      <c r="N87" s="69" t="s">
        <v>45</v>
      </c>
      <c r="O87" s="69" t="s">
        <v>120</v>
      </c>
      <c r="P87" s="69" t="s">
        <v>121</v>
      </c>
      <c r="Q87" s="69" t="s">
        <v>122</v>
      </c>
      <c r="R87" s="69" t="s">
        <v>123</v>
      </c>
      <c r="S87" s="69" t="s">
        <v>124</v>
      </c>
      <c r="T87" s="70" t="s">
        <v>125</v>
      </c>
      <c r="U87" s="162"/>
      <c r="V87" s="162"/>
      <c r="W87" s="162"/>
      <c r="X87" s="162"/>
      <c r="Y87" s="162"/>
      <c r="Z87" s="162"/>
      <c r="AA87" s="162"/>
      <c r="AB87" s="162"/>
      <c r="AC87" s="162"/>
      <c r="AD87" s="162"/>
      <c r="AE87" s="162"/>
    </row>
    <row r="88" spans="1:65" s="2" customFormat="1" ht="22.9" customHeight="1">
      <c r="A88" s="34"/>
      <c r="B88" s="35"/>
      <c r="C88" s="75" t="s">
        <v>126</v>
      </c>
      <c r="D88" s="36"/>
      <c r="E88" s="36"/>
      <c r="F88" s="36"/>
      <c r="G88" s="36"/>
      <c r="H88" s="36"/>
      <c r="I88" s="108"/>
      <c r="J88" s="169">
        <f>BK88</f>
        <v>0</v>
      </c>
      <c r="K88" s="36"/>
      <c r="L88" s="39"/>
      <c r="M88" s="71"/>
      <c r="N88" s="170"/>
      <c r="O88" s="72"/>
      <c r="P88" s="171">
        <f>P89+P104+P112+P156+P268+P360+P376</f>
        <v>0</v>
      </c>
      <c r="Q88" s="72"/>
      <c r="R88" s="171">
        <f>R89+R104+R112+R156+R268+R360+R376</f>
        <v>35.078416659999995</v>
      </c>
      <c r="S88" s="72"/>
      <c r="T88" s="172">
        <f>T89+T104+T112+T156+T268+T360+T376</f>
        <v>0</v>
      </c>
      <c r="U88" s="34"/>
      <c r="V88" s="34"/>
      <c r="W88" s="34"/>
      <c r="X88" s="34"/>
      <c r="Y88" s="34"/>
      <c r="Z88" s="34"/>
      <c r="AA88" s="34"/>
      <c r="AB88" s="34"/>
      <c r="AC88" s="34"/>
      <c r="AD88" s="34"/>
      <c r="AE88" s="34"/>
      <c r="AT88" s="17" t="s">
        <v>74</v>
      </c>
      <c r="AU88" s="17" t="s">
        <v>107</v>
      </c>
      <c r="BK88" s="173">
        <f>BK89+BK104+BK112+BK156+BK268+BK360+BK376</f>
        <v>0</v>
      </c>
    </row>
    <row r="89" spans="1:65" s="12" customFormat="1" ht="25.9" customHeight="1">
      <c r="B89" s="174"/>
      <c r="C89" s="175"/>
      <c r="D89" s="176" t="s">
        <v>74</v>
      </c>
      <c r="E89" s="177" t="s">
        <v>557</v>
      </c>
      <c r="F89" s="177" t="s">
        <v>558</v>
      </c>
      <c r="G89" s="175"/>
      <c r="H89" s="175"/>
      <c r="I89" s="178"/>
      <c r="J89" s="179">
        <f>BK89</f>
        <v>0</v>
      </c>
      <c r="K89" s="175"/>
      <c r="L89" s="180"/>
      <c r="M89" s="181"/>
      <c r="N89" s="182"/>
      <c r="O89" s="182"/>
      <c r="P89" s="183">
        <f>P90</f>
        <v>0</v>
      </c>
      <c r="Q89" s="182"/>
      <c r="R89" s="183">
        <f>R90</f>
        <v>0.03</v>
      </c>
      <c r="S89" s="182"/>
      <c r="T89" s="184">
        <f>T90</f>
        <v>0</v>
      </c>
      <c r="AR89" s="185" t="s">
        <v>86</v>
      </c>
      <c r="AT89" s="186" t="s">
        <v>74</v>
      </c>
      <c r="AU89" s="186" t="s">
        <v>75</v>
      </c>
      <c r="AY89" s="185" t="s">
        <v>130</v>
      </c>
      <c r="BK89" s="187">
        <f>BK90</f>
        <v>0</v>
      </c>
    </row>
    <row r="90" spans="1:65" s="12" customFormat="1" ht="22.9" customHeight="1">
      <c r="B90" s="174"/>
      <c r="C90" s="175"/>
      <c r="D90" s="176" t="s">
        <v>74</v>
      </c>
      <c r="E90" s="188" t="s">
        <v>559</v>
      </c>
      <c r="F90" s="188" t="s">
        <v>560</v>
      </c>
      <c r="G90" s="175"/>
      <c r="H90" s="175"/>
      <c r="I90" s="178"/>
      <c r="J90" s="189">
        <f>BK90</f>
        <v>0</v>
      </c>
      <c r="K90" s="175"/>
      <c r="L90" s="180"/>
      <c r="M90" s="181"/>
      <c r="N90" s="182"/>
      <c r="O90" s="182"/>
      <c r="P90" s="183">
        <f>SUM(P91:P103)</f>
        <v>0</v>
      </c>
      <c r="Q90" s="182"/>
      <c r="R90" s="183">
        <f>SUM(R91:R103)</f>
        <v>0.03</v>
      </c>
      <c r="S90" s="182"/>
      <c r="T90" s="184">
        <f>SUM(T91:T103)</f>
        <v>0</v>
      </c>
      <c r="AR90" s="185" t="s">
        <v>86</v>
      </c>
      <c r="AT90" s="186" t="s">
        <v>74</v>
      </c>
      <c r="AU90" s="186" t="s">
        <v>83</v>
      </c>
      <c r="AY90" s="185" t="s">
        <v>130</v>
      </c>
      <c r="BK90" s="187">
        <f>SUM(BK91:BK103)</f>
        <v>0</v>
      </c>
    </row>
    <row r="91" spans="1:65" s="2" customFormat="1" ht="26.45" customHeight="1">
      <c r="A91" s="34"/>
      <c r="B91" s="35"/>
      <c r="C91" s="190" t="s">
        <v>83</v>
      </c>
      <c r="D91" s="190" t="s">
        <v>134</v>
      </c>
      <c r="E91" s="191" t="s">
        <v>561</v>
      </c>
      <c r="F91" s="192" t="s">
        <v>562</v>
      </c>
      <c r="G91" s="193" t="s">
        <v>137</v>
      </c>
      <c r="H91" s="194">
        <v>1</v>
      </c>
      <c r="I91" s="195"/>
      <c r="J91" s="196">
        <f>ROUND(I91*H91,2)</f>
        <v>0</v>
      </c>
      <c r="K91" s="192" t="s">
        <v>138</v>
      </c>
      <c r="L91" s="39"/>
      <c r="M91" s="197" t="s">
        <v>19</v>
      </c>
      <c r="N91" s="198" t="s">
        <v>46</v>
      </c>
      <c r="O91" s="64"/>
      <c r="P91" s="199">
        <f>O91*H91</f>
        <v>0</v>
      </c>
      <c r="Q91" s="199">
        <v>0</v>
      </c>
      <c r="R91" s="199">
        <f>Q91*H91</f>
        <v>0</v>
      </c>
      <c r="S91" s="199">
        <v>0</v>
      </c>
      <c r="T91" s="200">
        <f>S91*H91</f>
        <v>0</v>
      </c>
      <c r="U91" s="34"/>
      <c r="V91" s="34"/>
      <c r="W91" s="34"/>
      <c r="X91" s="34"/>
      <c r="Y91" s="34"/>
      <c r="Z91" s="34"/>
      <c r="AA91" s="34"/>
      <c r="AB91" s="34"/>
      <c r="AC91" s="34"/>
      <c r="AD91" s="34"/>
      <c r="AE91" s="34"/>
      <c r="AR91" s="201" t="s">
        <v>175</v>
      </c>
      <c r="AT91" s="201" t="s">
        <v>134</v>
      </c>
      <c r="AU91" s="201" t="s">
        <v>86</v>
      </c>
      <c r="AY91" s="17" t="s">
        <v>130</v>
      </c>
      <c r="BE91" s="202">
        <f>IF(N91="základní",J91,0)</f>
        <v>0</v>
      </c>
      <c r="BF91" s="202">
        <f>IF(N91="snížená",J91,0)</f>
        <v>0</v>
      </c>
      <c r="BG91" s="202">
        <f>IF(N91="zákl. přenesená",J91,0)</f>
        <v>0</v>
      </c>
      <c r="BH91" s="202">
        <f>IF(N91="sníž. přenesená",J91,0)</f>
        <v>0</v>
      </c>
      <c r="BI91" s="202">
        <f>IF(N91="nulová",J91,0)</f>
        <v>0</v>
      </c>
      <c r="BJ91" s="17" t="s">
        <v>83</v>
      </c>
      <c r="BK91" s="202">
        <f>ROUND(I91*H91,2)</f>
        <v>0</v>
      </c>
      <c r="BL91" s="17" t="s">
        <v>175</v>
      </c>
      <c r="BM91" s="201" t="s">
        <v>563</v>
      </c>
    </row>
    <row r="92" spans="1:65" s="2" customFormat="1" ht="19.5">
      <c r="A92" s="34"/>
      <c r="B92" s="35"/>
      <c r="C92" s="36"/>
      <c r="D92" s="203" t="s">
        <v>141</v>
      </c>
      <c r="E92" s="36"/>
      <c r="F92" s="204" t="s">
        <v>564</v>
      </c>
      <c r="G92" s="36"/>
      <c r="H92" s="36"/>
      <c r="I92" s="108"/>
      <c r="J92" s="36"/>
      <c r="K92" s="36"/>
      <c r="L92" s="39"/>
      <c r="M92" s="205"/>
      <c r="N92" s="206"/>
      <c r="O92" s="64"/>
      <c r="P92" s="64"/>
      <c r="Q92" s="64"/>
      <c r="R92" s="64"/>
      <c r="S92" s="64"/>
      <c r="T92" s="65"/>
      <c r="U92" s="34"/>
      <c r="V92" s="34"/>
      <c r="W92" s="34"/>
      <c r="X92" s="34"/>
      <c r="Y92" s="34"/>
      <c r="Z92" s="34"/>
      <c r="AA92" s="34"/>
      <c r="AB92" s="34"/>
      <c r="AC92" s="34"/>
      <c r="AD92" s="34"/>
      <c r="AE92" s="34"/>
      <c r="AT92" s="17" t="s">
        <v>141</v>
      </c>
      <c r="AU92" s="17" t="s">
        <v>86</v>
      </c>
    </row>
    <row r="93" spans="1:65" s="2" customFormat="1" ht="52.9" customHeight="1">
      <c r="A93" s="34"/>
      <c r="B93" s="35"/>
      <c r="C93" s="208" t="s">
        <v>86</v>
      </c>
      <c r="D93" s="208" t="s">
        <v>127</v>
      </c>
      <c r="E93" s="209" t="s">
        <v>565</v>
      </c>
      <c r="F93" s="210" t="s">
        <v>566</v>
      </c>
      <c r="G93" s="211" t="s">
        <v>137</v>
      </c>
      <c r="H93" s="212">
        <v>1</v>
      </c>
      <c r="I93" s="213"/>
      <c r="J93" s="214">
        <f>ROUND(I93*H93,2)</f>
        <v>0</v>
      </c>
      <c r="K93" s="210" t="s">
        <v>19</v>
      </c>
      <c r="L93" s="215"/>
      <c r="M93" s="216" t="s">
        <v>19</v>
      </c>
      <c r="N93" s="217" t="s">
        <v>46</v>
      </c>
      <c r="O93" s="64"/>
      <c r="P93" s="199">
        <f>O93*H93</f>
        <v>0</v>
      </c>
      <c r="Q93" s="199">
        <v>2.4E-2</v>
      </c>
      <c r="R93" s="199">
        <f>Q93*H93</f>
        <v>2.4E-2</v>
      </c>
      <c r="S93" s="199">
        <v>0</v>
      </c>
      <c r="T93" s="200">
        <f>S93*H93</f>
        <v>0</v>
      </c>
      <c r="U93" s="34"/>
      <c r="V93" s="34"/>
      <c r="W93" s="34"/>
      <c r="X93" s="34"/>
      <c r="Y93" s="34"/>
      <c r="Z93" s="34"/>
      <c r="AA93" s="34"/>
      <c r="AB93" s="34"/>
      <c r="AC93" s="34"/>
      <c r="AD93" s="34"/>
      <c r="AE93" s="34"/>
      <c r="AR93" s="201" t="s">
        <v>567</v>
      </c>
      <c r="AT93" s="201" t="s">
        <v>127</v>
      </c>
      <c r="AU93" s="201" t="s">
        <v>86</v>
      </c>
      <c r="AY93" s="17" t="s">
        <v>130</v>
      </c>
      <c r="BE93" s="202">
        <f>IF(N93="základní",J93,0)</f>
        <v>0</v>
      </c>
      <c r="BF93" s="202">
        <f>IF(N93="snížená",J93,0)</f>
        <v>0</v>
      </c>
      <c r="BG93" s="202">
        <f>IF(N93="zákl. přenesená",J93,0)</f>
        <v>0</v>
      </c>
      <c r="BH93" s="202">
        <f>IF(N93="sníž. přenesená",J93,0)</f>
        <v>0</v>
      </c>
      <c r="BI93" s="202">
        <f>IF(N93="nulová",J93,0)</f>
        <v>0</v>
      </c>
      <c r="BJ93" s="17" t="s">
        <v>83</v>
      </c>
      <c r="BK93" s="202">
        <f>ROUND(I93*H93,2)</f>
        <v>0</v>
      </c>
      <c r="BL93" s="17" t="s">
        <v>175</v>
      </c>
      <c r="BM93" s="201" t="s">
        <v>568</v>
      </c>
    </row>
    <row r="94" spans="1:65" s="2" customFormat="1" ht="29.25">
      <c r="A94" s="34"/>
      <c r="B94" s="35"/>
      <c r="C94" s="36"/>
      <c r="D94" s="203" t="s">
        <v>141</v>
      </c>
      <c r="E94" s="36"/>
      <c r="F94" s="204" t="s">
        <v>566</v>
      </c>
      <c r="G94" s="36"/>
      <c r="H94" s="36"/>
      <c r="I94" s="108"/>
      <c r="J94" s="36"/>
      <c r="K94" s="36"/>
      <c r="L94" s="39"/>
      <c r="M94" s="205"/>
      <c r="N94" s="206"/>
      <c r="O94" s="64"/>
      <c r="P94" s="64"/>
      <c r="Q94" s="64"/>
      <c r="R94" s="64"/>
      <c r="S94" s="64"/>
      <c r="T94" s="65"/>
      <c r="U94" s="34"/>
      <c r="V94" s="34"/>
      <c r="W94" s="34"/>
      <c r="X94" s="34"/>
      <c r="Y94" s="34"/>
      <c r="Z94" s="34"/>
      <c r="AA94" s="34"/>
      <c r="AB94" s="34"/>
      <c r="AC94" s="34"/>
      <c r="AD94" s="34"/>
      <c r="AE94" s="34"/>
      <c r="AT94" s="17" t="s">
        <v>141</v>
      </c>
      <c r="AU94" s="17" t="s">
        <v>86</v>
      </c>
    </row>
    <row r="95" spans="1:65" s="2" customFormat="1" ht="19.5">
      <c r="A95" s="34"/>
      <c r="B95" s="35"/>
      <c r="C95" s="36"/>
      <c r="D95" s="203" t="s">
        <v>203</v>
      </c>
      <c r="E95" s="36"/>
      <c r="F95" s="207" t="s">
        <v>569</v>
      </c>
      <c r="G95" s="36"/>
      <c r="H95" s="36"/>
      <c r="I95" s="108"/>
      <c r="J95" s="36"/>
      <c r="K95" s="36"/>
      <c r="L95" s="39"/>
      <c r="M95" s="205"/>
      <c r="N95" s="206"/>
      <c r="O95" s="64"/>
      <c r="P95" s="64"/>
      <c r="Q95" s="64"/>
      <c r="R95" s="64"/>
      <c r="S95" s="64"/>
      <c r="T95" s="65"/>
      <c r="U95" s="34"/>
      <c r="V95" s="34"/>
      <c r="W95" s="34"/>
      <c r="X95" s="34"/>
      <c r="Y95" s="34"/>
      <c r="Z95" s="34"/>
      <c r="AA95" s="34"/>
      <c r="AB95" s="34"/>
      <c r="AC95" s="34"/>
      <c r="AD95" s="34"/>
      <c r="AE95" s="34"/>
      <c r="AT95" s="17" t="s">
        <v>203</v>
      </c>
      <c r="AU95" s="17" t="s">
        <v>86</v>
      </c>
    </row>
    <row r="96" spans="1:65" s="2" customFormat="1" ht="16.5" customHeight="1">
      <c r="A96" s="34"/>
      <c r="B96" s="35"/>
      <c r="C96" s="190" t="s">
        <v>129</v>
      </c>
      <c r="D96" s="190" t="s">
        <v>134</v>
      </c>
      <c r="E96" s="191" t="s">
        <v>570</v>
      </c>
      <c r="F96" s="192" t="s">
        <v>571</v>
      </c>
      <c r="G96" s="193" t="s">
        <v>137</v>
      </c>
      <c r="H96" s="194">
        <v>15</v>
      </c>
      <c r="I96" s="195"/>
      <c r="J96" s="196">
        <f>ROUND(I96*H96,2)</f>
        <v>0</v>
      </c>
      <c r="K96" s="192" t="s">
        <v>138</v>
      </c>
      <c r="L96" s="39"/>
      <c r="M96" s="197" t="s">
        <v>19</v>
      </c>
      <c r="N96" s="198" t="s">
        <v>46</v>
      </c>
      <c r="O96" s="64"/>
      <c r="P96" s="199">
        <f>O96*H96</f>
        <v>0</v>
      </c>
      <c r="Q96" s="199">
        <v>0</v>
      </c>
      <c r="R96" s="199">
        <f>Q96*H96</f>
        <v>0</v>
      </c>
      <c r="S96" s="199">
        <v>0</v>
      </c>
      <c r="T96" s="200">
        <f>S96*H96</f>
        <v>0</v>
      </c>
      <c r="U96" s="34"/>
      <c r="V96" s="34"/>
      <c r="W96" s="34"/>
      <c r="X96" s="34"/>
      <c r="Y96" s="34"/>
      <c r="Z96" s="34"/>
      <c r="AA96" s="34"/>
      <c r="AB96" s="34"/>
      <c r="AC96" s="34"/>
      <c r="AD96" s="34"/>
      <c r="AE96" s="34"/>
      <c r="AR96" s="201" t="s">
        <v>175</v>
      </c>
      <c r="AT96" s="201" t="s">
        <v>134</v>
      </c>
      <c r="AU96" s="201" t="s">
        <v>86</v>
      </c>
      <c r="AY96" s="17" t="s">
        <v>130</v>
      </c>
      <c r="BE96" s="202">
        <f>IF(N96="základní",J96,0)</f>
        <v>0</v>
      </c>
      <c r="BF96" s="202">
        <f>IF(N96="snížená",J96,0)</f>
        <v>0</v>
      </c>
      <c r="BG96" s="202">
        <f>IF(N96="zákl. přenesená",J96,0)</f>
        <v>0</v>
      </c>
      <c r="BH96" s="202">
        <f>IF(N96="sníž. přenesená",J96,0)</f>
        <v>0</v>
      </c>
      <c r="BI96" s="202">
        <f>IF(N96="nulová",J96,0)</f>
        <v>0</v>
      </c>
      <c r="BJ96" s="17" t="s">
        <v>83</v>
      </c>
      <c r="BK96" s="202">
        <f>ROUND(I96*H96,2)</f>
        <v>0</v>
      </c>
      <c r="BL96" s="17" t="s">
        <v>175</v>
      </c>
      <c r="BM96" s="201" t="s">
        <v>572</v>
      </c>
    </row>
    <row r="97" spans="1:65" s="2" customFormat="1" ht="19.5">
      <c r="A97" s="34"/>
      <c r="B97" s="35"/>
      <c r="C97" s="36"/>
      <c r="D97" s="203" t="s">
        <v>141</v>
      </c>
      <c r="E97" s="36"/>
      <c r="F97" s="204" t="s">
        <v>573</v>
      </c>
      <c r="G97" s="36"/>
      <c r="H97" s="36"/>
      <c r="I97" s="108"/>
      <c r="J97" s="36"/>
      <c r="K97" s="36"/>
      <c r="L97" s="39"/>
      <c r="M97" s="205"/>
      <c r="N97" s="206"/>
      <c r="O97" s="64"/>
      <c r="P97" s="64"/>
      <c r="Q97" s="64"/>
      <c r="R97" s="64"/>
      <c r="S97" s="64"/>
      <c r="T97" s="65"/>
      <c r="U97" s="34"/>
      <c r="V97" s="34"/>
      <c r="W97" s="34"/>
      <c r="X97" s="34"/>
      <c r="Y97" s="34"/>
      <c r="Z97" s="34"/>
      <c r="AA97" s="34"/>
      <c r="AB97" s="34"/>
      <c r="AC97" s="34"/>
      <c r="AD97" s="34"/>
      <c r="AE97" s="34"/>
      <c r="AT97" s="17" t="s">
        <v>141</v>
      </c>
      <c r="AU97" s="17" t="s">
        <v>86</v>
      </c>
    </row>
    <row r="98" spans="1:65" s="2" customFormat="1" ht="16.5" customHeight="1">
      <c r="A98" s="34"/>
      <c r="B98" s="35"/>
      <c r="C98" s="208" t="s">
        <v>153</v>
      </c>
      <c r="D98" s="208" t="s">
        <v>127</v>
      </c>
      <c r="E98" s="209" t="s">
        <v>574</v>
      </c>
      <c r="F98" s="210" t="s">
        <v>575</v>
      </c>
      <c r="G98" s="211" t="s">
        <v>137</v>
      </c>
      <c r="H98" s="212">
        <v>12</v>
      </c>
      <c r="I98" s="213"/>
      <c r="J98" s="214">
        <f>ROUND(I98*H98,2)</f>
        <v>0</v>
      </c>
      <c r="K98" s="210" t="s">
        <v>138</v>
      </c>
      <c r="L98" s="215"/>
      <c r="M98" s="216" t="s">
        <v>19</v>
      </c>
      <c r="N98" s="217" t="s">
        <v>46</v>
      </c>
      <c r="O98" s="64"/>
      <c r="P98" s="199">
        <f>O98*H98</f>
        <v>0</v>
      </c>
      <c r="Q98" s="199">
        <v>4.0000000000000002E-4</v>
      </c>
      <c r="R98" s="199">
        <f>Q98*H98</f>
        <v>4.8000000000000004E-3</v>
      </c>
      <c r="S98" s="199">
        <v>0</v>
      </c>
      <c r="T98" s="200">
        <f>S98*H98</f>
        <v>0</v>
      </c>
      <c r="U98" s="34"/>
      <c r="V98" s="34"/>
      <c r="W98" s="34"/>
      <c r="X98" s="34"/>
      <c r="Y98" s="34"/>
      <c r="Z98" s="34"/>
      <c r="AA98" s="34"/>
      <c r="AB98" s="34"/>
      <c r="AC98" s="34"/>
      <c r="AD98" s="34"/>
      <c r="AE98" s="34"/>
      <c r="AR98" s="201" t="s">
        <v>567</v>
      </c>
      <c r="AT98" s="201" t="s">
        <v>127</v>
      </c>
      <c r="AU98" s="201" t="s">
        <v>86</v>
      </c>
      <c r="AY98" s="17" t="s">
        <v>130</v>
      </c>
      <c r="BE98" s="202">
        <f>IF(N98="základní",J98,0)</f>
        <v>0</v>
      </c>
      <c r="BF98" s="202">
        <f>IF(N98="snížená",J98,0)</f>
        <v>0</v>
      </c>
      <c r="BG98" s="202">
        <f>IF(N98="zákl. přenesená",J98,0)</f>
        <v>0</v>
      </c>
      <c r="BH98" s="202">
        <f>IF(N98="sníž. přenesená",J98,0)</f>
        <v>0</v>
      </c>
      <c r="BI98" s="202">
        <f>IF(N98="nulová",J98,0)</f>
        <v>0</v>
      </c>
      <c r="BJ98" s="17" t="s">
        <v>83</v>
      </c>
      <c r="BK98" s="202">
        <f>ROUND(I98*H98,2)</f>
        <v>0</v>
      </c>
      <c r="BL98" s="17" t="s">
        <v>175</v>
      </c>
      <c r="BM98" s="201" t="s">
        <v>576</v>
      </c>
    </row>
    <row r="99" spans="1:65" s="2" customFormat="1">
      <c r="A99" s="34"/>
      <c r="B99" s="35"/>
      <c r="C99" s="36"/>
      <c r="D99" s="203" t="s">
        <v>141</v>
      </c>
      <c r="E99" s="36"/>
      <c r="F99" s="204" t="s">
        <v>575</v>
      </c>
      <c r="G99" s="36"/>
      <c r="H99" s="36"/>
      <c r="I99" s="108"/>
      <c r="J99" s="36"/>
      <c r="K99" s="36"/>
      <c r="L99" s="39"/>
      <c r="M99" s="205"/>
      <c r="N99" s="206"/>
      <c r="O99" s="64"/>
      <c r="P99" s="64"/>
      <c r="Q99" s="64"/>
      <c r="R99" s="64"/>
      <c r="S99" s="64"/>
      <c r="T99" s="65"/>
      <c r="U99" s="34"/>
      <c r="V99" s="34"/>
      <c r="W99" s="34"/>
      <c r="X99" s="34"/>
      <c r="Y99" s="34"/>
      <c r="Z99" s="34"/>
      <c r="AA99" s="34"/>
      <c r="AB99" s="34"/>
      <c r="AC99" s="34"/>
      <c r="AD99" s="34"/>
      <c r="AE99" s="34"/>
      <c r="AT99" s="17" t="s">
        <v>141</v>
      </c>
      <c r="AU99" s="17" t="s">
        <v>86</v>
      </c>
    </row>
    <row r="100" spans="1:65" s="13" customFormat="1">
      <c r="B100" s="218"/>
      <c r="C100" s="219"/>
      <c r="D100" s="203" t="s">
        <v>150</v>
      </c>
      <c r="E100" s="220" t="s">
        <v>19</v>
      </c>
      <c r="F100" s="221" t="s">
        <v>577</v>
      </c>
      <c r="G100" s="219"/>
      <c r="H100" s="222">
        <v>12</v>
      </c>
      <c r="I100" s="223"/>
      <c r="J100" s="219"/>
      <c r="K100" s="219"/>
      <c r="L100" s="224"/>
      <c r="M100" s="225"/>
      <c r="N100" s="226"/>
      <c r="O100" s="226"/>
      <c r="P100" s="226"/>
      <c r="Q100" s="226"/>
      <c r="R100" s="226"/>
      <c r="S100" s="226"/>
      <c r="T100" s="227"/>
      <c r="AT100" s="228" t="s">
        <v>150</v>
      </c>
      <c r="AU100" s="228" t="s">
        <v>86</v>
      </c>
      <c r="AV100" s="13" t="s">
        <v>86</v>
      </c>
      <c r="AW100" s="13" t="s">
        <v>34</v>
      </c>
      <c r="AX100" s="13" t="s">
        <v>83</v>
      </c>
      <c r="AY100" s="228" t="s">
        <v>130</v>
      </c>
    </row>
    <row r="101" spans="1:65" s="2" customFormat="1" ht="16.5" customHeight="1">
      <c r="A101" s="34"/>
      <c r="B101" s="35"/>
      <c r="C101" s="208" t="s">
        <v>253</v>
      </c>
      <c r="D101" s="208" t="s">
        <v>127</v>
      </c>
      <c r="E101" s="209" t="s">
        <v>578</v>
      </c>
      <c r="F101" s="210" t="s">
        <v>579</v>
      </c>
      <c r="G101" s="211" t="s">
        <v>137</v>
      </c>
      <c r="H101" s="212">
        <v>3</v>
      </c>
      <c r="I101" s="213"/>
      <c r="J101" s="214">
        <f>ROUND(I101*H101,2)</f>
        <v>0</v>
      </c>
      <c r="K101" s="210" t="s">
        <v>138</v>
      </c>
      <c r="L101" s="215"/>
      <c r="M101" s="216" t="s">
        <v>19</v>
      </c>
      <c r="N101" s="217" t="s">
        <v>46</v>
      </c>
      <c r="O101" s="64"/>
      <c r="P101" s="199">
        <f>O101*H101</f>
        <v>0</v>
      </c>
      <c r="Q101" s="199">
        <v>4.0000000000000002E-4</v>
      </c>
      <c r="R101" s="199">
        <f>Q101*H101</f>
        <v>1.2000000000000001E-3</v>
      </c>
      <c r="S101" s="199">
        <v>0</v>
      </c>
      <c r="T101" s="200">
        <f>S101*H101</f>
        <v>0</v>
      </c>
      <c r="U101" s="34"/>
      <c r="V101" s="34"/>
      <c r="W101" s="34"/>
      <c r="X101" s="34"/>
      <c r="Y101" s="34"/>
      <c r="Z101" s="34"/>
      <c r="AA101" s="34"/>
      <c r="AB101" s="34"/>
      <c r="AC101" s="34"/>
      <c r="AD101" s="34"/>
      <c r="AE101" s="34"/>
      <c r="AR101" s="201" t="s">
        <v>567</v>
      </c>
      <c r="AT101" s="201" t="s">
        <v>127</v>
      </c>
      <c r="AU101" s="201" t="s">
        <v>86</v>
      </c>
      <c r="AY101" s="17" t="s">
        <v>130</v>
      </c>
      <c r="BE101" s="202">
        <f>IF(N101="základní",J101,0)</f>
        <v>0</v>
      </c>
      <c r="BF101" s="202">
        <f>IF(N101="snížená",J101,0)</f>
        <v>0</v>
      </c>
      <c r="BG101" s="202">
        <f>IF(N101="zákl. přenesená",J101,0)</f>
        <v>0</v>
      </c>
      <c r="BH101" s="202">
        <f>IF(N101="sníž. přenesená",J101,0)</f>
        <v>0</v>
      </c>
      <c r="BI101" s="202">
        <f>IF(N101="nulová",J101,0)</f>
        <v>0</v>
      </c>
      <c r="BJ101" s="17" t="s">
        <v>83</v>
      </c>
      <c r="BK101" s="202">
        <f>ROUND(I101*H101,2)</f>
        <v>0</v>
      </c>
      <c r="BL101" s="17" t="s">
        <v>175</v>
      </c>
      <c r="BM101" s="201" t="s">
        <v>580</v>
      </c>
    </row>
    <row r="102" spans="1:65" s="2" customFormat="1">
      <c r="A102" s="34"/>
      <c r="B102" s="35"/>
      <c r="C102" s="36"/>
      <c r="D102" s="203" t="s">
        <v>141</v>
      </c>
      <c r="E102" s="36"/>
      <c r="F102" s="204" t="s">
        <v>579</v>
      </c>
      <c r="G102" s="36"/>
      <c r="H102" s="36"/>
      <c r="I102" s="108"/>
      <c r="J102" s="36"/>
      <c r="K102" s="36"/>
      <c r="L102" s="39"/>
      <c r="M102" s="205"/>
      <c r="N102" s="206"/>
      <c r="O102" s="64"/>
      <c r="P102" s="64"/>
      <c r="Q102" s="64"/>
      <c r="R102" s="64"/>
      <c r="S102" s="64"/>
      <c r="T102" s="65"/>
      <c r="U102" s="34"/>
      <c r="V102" s="34"/>
      <c r="W102" s="34"/>
      <c r="X102" s="34"/>
      <c r="Y102" s="34"/>
      <c r="Z102" s="34"/>
      <c r="AA102" s="34"/>
      <c r="AB102" s="34"/>
      <c r="AC102" s="34"/>
      <c r="AD102" s="34"/>
      <c r="AE102" s="34"/>
      <c r="AT102" s="17" t="s">
        <v>141</v>
      </c>
      <c r="AU102" s="17" t="s">
        <v>86</v>
      </c>
    </row>
    <row r="103" spans="1:65" s="13" customFormat="1">
      <c r="B103" s="218"/>
      <c r="C103" s="219"/>
      <c r="D103" s="203" t="s">
        <v>150</v>
      </c>
      <c r="E103" s="220" t="s">
        <v>19</v>
      </c>
      <c r="F103" s="221" t="s">
        <v>129</v>
      </c>
      <c r="G103" s="219"/>
      <c r="H103" s="222">
        <v>3</v>
      </c>
      <c r="I103" s="223"/>
      <c r="J103" s="219"/>
      <c r="K103" s="219"/>
      <c r="L103" s="224"/>
      <c r="M103" s="225"/>
      <c r="N103" s="226"/>
      <c r="O103" s="226"/>
      <c r="P103" s="226"/>
      <c r="Q103" s="226"/>
      <c r="R103" s="226"/>
      <c r="S103" s="226"/>
      <c r="T103" s="227"/>
      <c r="AT103" s="228" t="s">
        <v>150</v>
      </c>
      <c r="AU103" s="228" t="s">
        <v>86</v>
      </c>
      <c r="AV103" s="13" t="s">
        <v>86</v>
      </c>
      <c r="AW103" s="13" t="s">
        <v>34</v>
      </c>
      <c r="AX103" s="13" t="s">
        <v>83</v>
      </c>
      <c r="AY103" s="228" t="s">
        <v>130</v>
      </c>
    </row>
    <row r="104" spans="1:65" s="12" customFormat="1" ht="25.9" customHeight="1">
      <c r="B104" s="174"/>
      <c r="C104" s="175"/>
      <c r="D104" s="176" t="s">
        <v>74</v>
      </c>
      <c r="E104" s="177" t="s">
        <v>127</v>
      </c>
      <c r="F104" s="177" t="s">
        <v>128</v>
      </c>
      <c r="G104" s="175"/>
      <c r="H104" s="175"/>
      <c r="I104" s="178"/>
      <c r="J104" s="179">
        <f>BK104</f>
        <v>0</v>
      </c>
      <c r="K104" s="175"/>
      <c r="L104" s="180"/>
      <c r="M104" s="181"/>
      <c r="N104" s="182"/>
      <c r="O104" s="182"/>
      <c r="P104" s="183">
        <f>P105</f>
        <v>0</v>
      </c>
      <c r="Q104" s="182"/>
      <c r="R104" s="183">
        <f>R105</f>
        <v>0</v>
      </c>
      <c r="S104" s="182"/>
      <c r="T104" s="184">
        <f>T105</f>
        <v>0</v>
      </c>
      <c r="AR104" s="185" t="s">
        <v>129</v>
      </c>
      <c r="AT104" s="186" t="s">
        <v>74</v>
      </c>
      <c r="AU104" s="186" t="s">
        <v>75</v>
      </c>
      <c r="AY104" s="185" t="s">
        <v>130</v>
      </c>
      <c r="BK104" s="187">
        <f>BK105</f>
        <v>0</v>
      </c>
    </row>
    <row r="105" spans="1:65" s="12" customFormat="1" ht="22.9" customHeight="1">
      <c r="B105" s="174"/>
      <c r="C105" s="175"/>
      <c r="D105" s="176" t="s">
        <v>74</v>
      </c>
      <c r="E105" s="188" t="s">
        <v>131</v>
      </c>
      <c r="F105" s="188" t="s">
        <v>132</v>
      </c>
      <c r="G105" s="175"/>
      <c r="H105" s="175"/>
      <c r="I105" s="178"/>
      <c r="J105" s="189">
        <f>BK105</f>
        <v>0</v>
      </c>
      <c r="K105" s="175"/>
      <c r="L105" s="180"/>
      <c r="M105" s="181"/>
      <c r="N105" s="182"/>
      <c r="O105" s="182"/>
      <c r="P105" s="183">
        <f>SUM(P106:P111)</f>
        <v>0</v>
      </c>
      <c r="Q105" s="182"/>
      <c r="R105" s="183">
        <f>SUM(R106:R111)</f>
        <v>0</v>
      </c>
      <c r="S105" s="182"/>
      <c r="T105" s="184">
        <f>SUM(T106:T111)</f>
        <v>0</v>
      </c>
      <c r="AR105" s="185" t="s">
        <v>129</v>
      </c>
      <c r="AT105" s="186" t="s">
        <v>74</v>
      </c>
      <c r="AU105" s="186" t="s">
        <v>83</v>
      </c>
      <c r="AY105" s="185" t="s">
        <v>130</v>
      </c>
      <c r="BK105" s="187">
        <f>SUM(BK106:BK111)</f>
        <v>0</v>
      </c>
    </row>
    <row r="106" spans="1:65" s="2" customFormat="1" ht="16.5" customHeight="1">
      <c r="A106" s="34"/>
      <c r="B106" s="35"/>
      <c r="C106" s="190" t="s">
        <v>133</v>
      </c>
      <c r="D106" s="190" t="s">
        <v>134</v>
      </c>
      <c r="E106" s="191" t="s">
        <v>135</v>
      </c>
      <c r="F106" s="192" t="s">
        <v>136</v>
      </c>
      <c r="G106" s="193" t="s">
        <v>137</v>
      </c>
      <c r="H106" s="194">
        <v>24</v>
      </c>
      <c r="I106" s="195"/>
      <c r="J106" s="196">
        <f>ROUND(I106*H106,2)</f>
        <v>0</v>
      </c>
      <c r="K106" s="192" t="s">
        <v>138</v>
      </c>
      <c r="L106" s="39"/>
      <c r="M106" s="197" t="s">
        <v>19</v>
      </c>
      <c r="N106" s="198" t="s">
        <v>46</v>
      </c>
      <c r="O106" s="64"/>
      <c r="P106" s="199">
        <f>O106*H106</f>
        <v>0</v>
      </c>
      <c r="Q106" s="199">
        <v>0</v>
      </c>
      <c r="R106" s="199">
        <f>Q106*H106</f>
        <v>0</v>
      </c>
      <c r="S106" s="199">
        <v>0</v>
      </c>
      <c r="T106" s="200">
        <f>S106*H106</f>
        <v>0</v>
      </c>
      <c r="U106" s="34"/>
      <c r="V106" s="34"/>
      <c r="W106" s="34"/>
      <c r="X106" s="34"/>
      <c r="Y106" s="34"/>
      <c r="Z106" s="34"/>
      <c r="AA106" s="34"/>
      <c r="AB106" s="34"/>
      <c r="AC106" s="34"/>
      <c r="AD106" s="34"/>
      <c r="AE106" s="34"/>
      <c r="AR106" s="201" t="s">
        <v>139</v>
      </c>
      <c r="AT106" s="201" t="s">
        <v>134</v>
      </c>
      <c r="AU106" s="201" t="s">
        <v>86</v>
      </c>
      <c r="AY106" s="17" t="s">
        <v>130</v>
      </c>
      <c r="BE106" s="202">
        <f>IF(N106="základní",J106,0)</f>
        <v>0</v>
      </c>
      <c r="BF106" s="202">
        <f>IF(N106="snížená",J106,0)</f>
        <v>0</v>
      </c>
      <c r="BG106" s="202">
        <f>IF(N106="zákl. přenesená",J106,0)</f>
        <v>0</v>
      </c>
      <c r="BH106" s="202">
        <f>IF(N106="sníž. přenesená",J106,0)</f>
        <v>0</v>
      </c>
      <c r="BI106" s="202">
        <f>IF(N106="nulová",J106,0)</f>
        <v>0</v>
      </c>
      <c r="BJ106" s="17" t="s">
        <v>83</v>
      </c>
      <c r="BK106" s="202">
        <f>ROUND(I106*H106,2)</f>
        <v>0</v>
      </c>
      <c r="BL106" s="17" t="s">
        <v>139</v>
      </c>
      <c r="BM106" s="201" t="s">
        <v>140</v>
      </c>
    </row>
    <row r="107" spans="1:65" s="2" customFormat="1" ht="29.25">
      <c r="A107" s="34"/>
      <c r="B107" s="35"/>
      <c r="C107" s="36"/>
      <c r="D107" s="203" t="s">
        <v>141</v>
      </c>
      <c r="E107" s="36"/>
      <c r="F107" s="204" t="s">
        <v>142</v>
      </c>
      <c r="G107" s="36"/>
      <c r="H107" s="36"/>
      <c r="I107" s="108"/>
      <c r="J107" s="36"/>
      <c r="K107" s="36"/>
      <c r="L107" s="39"/>
      <c r="M107" s="205"/>
      <c r="N107" s="206"/>
      <c r="O107" s="64"/>
      <c r="P107" s="64"/>
      <c r="Q107" s="64"/>
      <c r="R107" s="64"/>
      <c r="S107" s="64"/>
      <c r="T107" s="65"/>
      <c r="U107" s="34"/>
      <c r="V107" s="34"/>
      <c r="W107" s="34"/>
      <c r="X107" s="34"/>
      <c r="Y107" s="34"/>
      <c r="Z107" s="34"/>
      <c r="AA107" s="34"/>
      <c r="AB107" s="34"/>
      <c r="AC107" s="34"/>
      <c r="AD107" s="34"/>
      <c r="AE107" s="34"/>
      <c r="AT107" s="17" t="s">
        <v>141</v>
      </c>
      <c r="AU107" s="17" t="s">
        <v>86</v>
      </c>
    </row>
    <row r="108" spans="1:65" s="2" customFormat="1" ht="29.25">
      <c r="A108" s="34"/>
      <c r="B108" s="35"/>
      <c r="C108" s="36"/>
      <c r="D108" s="203" t="s">
        <v>143</v>
      </c>
      <c r="E108" s="36"/>
      <c r="F108" s="207" t="s">
        <v>144</v>
      </c>
      <c r="G108" s="36"/>
      <c r="H108" s="36"/>
      <c r="I108" s="108"/>
      <c r="J108" s="36"/>
      <c r="K108" s="36"/>
      <c r="L108" s="39"/>
      <c r="M108" s="205"/>
      <c r="N108" s="206"/>
      <c r="O108" s="64"/>
      <c r="P108" s="64"/>
      <c r="Q108" s="64"/>
      <c r="R108" s="64"/>
      <c r="S108" s="64"/>
      <c r="T108" s="65"/>
      <c r="U108" s="34"/>
      <c r="V108" s="34"/>
      <c r="W108" s="34"/>
      <c r="X108" s="34"/>
      <c r="Y108" s="34"/>
      <c r="Z108" s="34"/>
      <c r="AA108" s="34"/>
      <c r="AB108" s="34"/>
      <c r="AC108" s="34"/>
      <c r="AD108" s="34"/>
      <c r="AE108" s="34"/>
      <c r="AT108" s="17" t="s">
        <v>143</v>
      </c>
      <c r="AU108" s="17" t="s">
        <v>86</v>
      </c>
    </row>
    <row r="109" spans="1:65" s="2" customFormat="1" ht="33.6" customHeight="1">
      <c r="A109" s="34"/>
      <c r="B109" s="35"/>
      <c r="C109" s="208" t="s">
        <v>145</v>
      </c>
      <c r="D109" s="208" t="s">
        <v>127</v>
      </c>
      <c r="E109" s="209" t="s">
        <v>146</v>
      </c>
      <c r="F109" s="210" t="s">
        <v>147</v>
      </c>
      <c r="G109" s="211" t="s">
        <v>137</v>
      </c>
      <c r="H109" s="212">
        <v>24</v>
      </c>
      <c r="I109" s="213"/>
      <c r="J109" s="214">
        <f>ROUND(I109*H109,2)</f>
        <v>0</v>
      </c>
      <c r="K109" s="210" t="s">
        <v>138</v>
      </c>
      <c r="L109" s="215"/>
      <c r="M109" s="216" t="s">
        <v>19</v>
      </c>
      <c r="N109" s="217" t="s">
        <v>46</v>
      </c>
      <c r="O109" s="64"/>
      <c r="P109" s="199">
        <f>O109*H109</f>
        <v>0</v>
      </c>
      <c r="Q109" s="199">
        <v>0</v>
      </c>
      <c r="R109" s="199">
        <f>Q109*H109</f>
        <v>0</v>
      </c>
      <c r="S109" s="199">
        <v>0</v>
      </c>
      <c r="T109" s="200">
        <f>S109*H109</f>
        <v>0</v>
      </c>
      <c r="U109" s="34"/>
      <c r="V109" s="34"/>
      <c r="W109" s="34"/>
      <c r="X109" s="34"/>
      <c r="Y109" s="34"/>
      <c r="Z109" s="34"/>
      <c r="AA109" s="34"/>
      <c r="AB109" s="34"/>
      <c r="AC109" s="34"/>
      <c r="AD109" s="34"/>
      <c r="AE109" s="34"/>
      <c r="AR109" s="201" t="s">
        <v>148</v>
      </c>
      <c r="AT109" s="201" t="s">
        <v>127</v>
      </c>
      <c r="AU109" s="201" t="s">
        <v>86</v>
      </c>
      <c r="AY109" s="17" t="s">
        <v>130</v>
      </c>
      <c r="BE109" s="202">
        <f>IF(N109="základní",J109,0)</f>
        <v>0</v>
      </c>
      <c r="BF109" s="202">
        <f>IF(N109="snížená",J109,0)</f>
        <v>0</v>
      </c>
      <c r="BG109" s="202">
        <f>IF(N109="zákl. přenesená",J109,0)</f>
        <v>0</v>
      </c>
      <c r="BH109" s="202">
        <f>IF(N109="sníž. přenesená",J109,0)</f>
        <v>0</v>
      </c>
      <c r="BI109" s="202">
        <f>IF(N109="nulová",J109,0)</f>
        <v>0</v>
      </c>
      <c r="BJ109" s="17" t="s">
        <v>83</v>
      </c>
      <c r="BK109" s="202">
        <f>ROUND(I109*H109,2)</f>
        <v>0</v>
      </c>
      <c r="BL109" s="17" t="s">
        <v>148</v>
      </c>
      <c r="BM109" s="201" t="s">
        <v>149</v>
      </c>
    </row>
    <row r="110" spans="1:65" s="2" customFormat="1">
      <c r="A110" s="34"/>
      <c r="B110" s="35"/>
      <c r="C110" s="36"/>
      <c r="D110" s="203" t="s">
        <v>141</v>
      </c>
      <c r="E110" s="36"/>
      <c r="F110" s="204" t="s">
        <v>147</v>
      </c>
      <c r="G110" s="36"/>
      <c r="H110" s="36"/>
      <c r="I110" s="108"/>
      <c r="J110" s="36"/>
      <c r="K110" s="36"/>
      <c r="L110" s="39"/>
      <c r="M110" s="205"/>
      <c r="N110" s="206"/>
      <c r="O110" s="64"/>
      <c r="P110" s="64"/>
      <c r="Q110" s="64"/>
      <c r="R110" s="64"/>
      <c r="S110" s="64"/>
      <c r="T110" s="65"/>
      <c r="U110" s="34"/>
      <c r="V110" s="34"/>
      <c r="W110" s="34"/>
      <c r="X110" s="34"/>
      <c r="Y110" s="34"/>
      <c r="Z110" s="34"/>
      <c r="AA110" s="34"/>
      <c r="AB110" s="34"/>
      <c r="AC110" s="34"/>
      <c r="AD110" s="34"/>
      <c r="AE110" s="34"/>
      <c r="AT110" s="17" t="s">
        <v>141</v>
      </c>
      <c r="AU110" s="17" t="s">
        <v>86</v>
      </c>
    </row>
    <row r="111" spans="1:65" s="13" customFormat="1">
      <c r="B111" s="218"/>
      <c r="C111" s="219"/>
      <c r="D111" s="203" t="s">
        <v>150</v>
      </c>
      <c r="E111" s="220" t="s">
        <v>19</v>
      </c>
      <c r="F111" s="221" t="s">
        <v>581</v>
      </c>
      <c r="G111" s="219"/>
      <c r="H111" s="222">
        <v>24</v>
      </c>
      <c r="I111" s="223"/>
      <c r="J111" s="219"/>
      <c r="K111" s="219"/>
      <c r="L111" s="224"/>
      <c r="M111" s="225"/>
      <c r="N111" s="226"/>
      <c r="O111" s="226"/>
      <c r="P111" s="226"/>
      <c r="Q111" s="226"/>
      <c r="R111" s="226"/>
      <c r="S111" s="226"/>
      <c r="T111" s="227"/>
      <c r="AT111" s="228" t="s">
        <v>150</v>
      </c>
      <c r="AU111" s="228" t="s">
        <v>86</v>
      </c>
      <c r="AV111" s="13" t="s">
        <v>86</v>
      </c>
      <c r="AW111" s="13" t="s">
        <v>34</v>
      </c>
      <c r="AX111" s="13" t="s">
        <v>83</v>
      </c>
      <c r="AY111" s="228" t="s">
        <v>130</v>
      </c>
    </row>
    <row r="112" spans="1:65" s="12" customFormat="1" ht="25.9" customHeight="1">
      <c r="B112" s="174"/>
      <c r="C112" s="175"/>
      <c r="D112" s="176" t="s">
        <v>74</v>
      </c>
      <c r="E112" s="177" t="s">
        <v>83</v>
      </c>
      <c r="F112" s="177" t="s">
        <v>152</v>
      </c>
      <c r="G112" s="175"/>
      <c r="H112" s="175"/>
      <c r="I112" s="178"/>
      <c r="J112" s="179">
        <f>BK112</f>
        <v>0</v>
      </c>
      <c r="K112" s="175"/>
      <c r="L112" s="180"/>
      <c r="M112" s="181"/>
      <c r="N112" s="182"/>
      <c r="O112" s="182"/>
      <c r="P112" s="183">
        <f>SUM(P113:P155)</f>
        <v>0</v>
      </c>
      <c r="Q112" s="182"/>
      <c r="R112" s="183">
        <f>SUM(R113:R155)</f>
        <v>0.53920000000000001</v>
      </c>
      <c r="S112" s="182"/>
      <c r="T112" s="184">
        <f>SUM(T113:T155)</f>
        <v>0</v>
      </c>
      <c r="AR112" s="185" t="s">
        <v>153</v>
      </c>
      <c r="AT112" s="186" t="s">
        <v>74</v>
      </c>
      <c r="AU112" s="186" t="s">
        <v>75</v>
      </c>
      <c r="AY112" s="185" t="s">
        <v>130</v>
      </c>
      <c r="BK112" s="187">
        <f>SUM(BK113:BK155)</f>
        <v>0</v>
      </c>
    </row>
    <row r="113" spans="1:65" s="2" customFormat="1" ht="30.6" customHeight="1">
      <c r="A113" s="34"/>
      <c r="B113" s="35"/>
      <c r="C113" s="190" t="s">
        <v>154</v>
      </c>
      <c r="D113" s="190" t="s">
        <v>134</v>
      </c>
      <c r="E113" s="191" t="s">
        <v>155</v>
      </c>
      <c r="F113" s="192" t="s">
        <v>156</v>
      </c>
      <c r="G113" s="193" t="s">
        <v>137</v>
      </c>
      <c r="H113" s="194">
        <v>28</v>
      </c>
      <c r="I113" s="195"/>
      <c r="J113" s="196">
        <f>ROUND(I113*H113,2)</f>
        <v>0</v>
      </c>
      <c r="K113" s="192" t="s">
        <v>138</v>
      </c>
      <c r="L113" s="39"/>
      <c r="M113" s="197" t="s">
        <v>19</v>
      </c>
      <c r="N113" s="198" t="s">
        <v>46</v>
      </c>
      <c r="O113" s="64"/>
      <c r="P113" s="199">
        <f>O113*H113</f>
        <v>0</v>
      </c>
      <c r="Q113" s="199">
        <v>6.4999999999999997E-4</v>
      </c>
      <c r="R113" s="199">
        <f>Q113*H113</f>
        <v>1.8200000000000001E-2</v>
      </c>
      <c r="S113" s="199">
        <v>0</v>
      </c>
      <c r="T113" s="200">
        <f>S113*H113</f>
        <v>0</v>
      </c>
      <c r="U113" s="34"/>
      <c r="V113" s="34"/>
      <c r="W113" s="34"/>
      <c r="X113" s="34"/>
      <c r="Y113" s="34"/>
      <c r="Z113" s="34"/>
      <c r="AA113" s="34"/>
      <c r="AB113" s="34"/>
      <c r="AC113" s="34"/>
      <c r="AD113" s="34"/>
      <c r="AE113" s="34"/>
      <c r="AR113" s="201" t="s">
        <v>157</v>
      </c>
      <c r="AT113" s="201" t="s">
        <v>134</v>
      </c>
      <c r="AU113" s="201" t="s">
        <v>83</v>
      </c>
      <c r="AY113" s="17" t="s">
        <v>130</v>
      </c>
      <c r="BE113" s="202">
        <f>IF(N113="základní",J113,0)</f>
        <v>0</v>
      </c>
      <c r="BF113" s="202">
        <f>IF(N113="snížená",J113,0)</f>
        <v>0</v>
      </c>
      <c r="BG113" s="202">
        <f>IF(N113="zákl. přenesená",J113,0)</f>
        <v>0</v>
      </c>
      <c r="BH113" s="202">
        <f>IF(N113="sníž. přenesená",J113,0)</f>
        <v>0</v>
      </c>
      <c r="BI113" s="202">
        <f>IF(N113="nulová",J113,0)</f>
        <v>0</v>
      </c>
      <c r="BJ113" s="17" t="s">
        <v>83</v>
      </c>
      <c r="BK113" s="202">
        <f>ROUND(I113*H113,2)</f>
        <v>0</v>
      </c>
      <c r="BL113" s="17" t="s">
        <v>157</v>
      </c>
      <c r="BM113" s="201" t="s">
        <v>158</v>
      </c>
    </row>
    <row r="114" spans="1:65" s="2" customFormat="1" ht="19.5">
      <c r="A114" s="34"/>
      <c r="B114" s="35"/>
      <c r="C114" s="36"/>
      <c r="D114" s="203" t="s">
        <v>141</v>
      </c>
      <c r="E114" s="36"/>
      <c r="F114" s="204" t="s">
        <v>159</v>
      </c>
      <c r="G114" s="36"/>
      <c r="H114" s="36"/>
      <c r="I114" s="108"/>
      <c r="J114" s="36"/>
      <c r="K114" s="36"/>
      <c r="L114" s="39"/>
      <c r="M114" s="205"/>
      <c r="N114" s="206"/>
      <c r="O114" s="64"/>
      <c r="P114" s="64"/>
      <c r="Q114" s="64"/>
      <c r="R114" s="64"/>
      <c r="S114" s="64"/>
      <c r="T114" s="65"/>
      <c r="U114" s="34"/>
      <c r="V114" s="34"/>
      <c r="W114" s="34"/>
      <c r="X114" s="34"/>
      <c r="Y114" s="34"/>
      <c r="Z114" s="34"/>
      <c r="AA114" s="34"/>
      <c r="AB114" s="34"/>
      <c r="AC114" s="34"/>
      <c r="AD114" s="34"/>
      <c r="AE114" s="34"/>
      <c r="AT114" s="17" t="s">
        <v>141</v>
      </c>
      <c r="AU114" s="17" t="s">
        <v>83</v>
      </c>
    </row>
    <row r="115" spans="1:65" s="2" customFormat="1" ht="146.25">
      <c r="A115" s="34"/>
      <c r="B115" s="35"/>
      <c r="C115" s="36"/>
      <c r="D115" s="203" t="s">
        <v>143</v>
      </c>
      <c r="E115" s="36"/>
      <c r="F115" s="207" t="s">
        <v>160</v>
      </c>
      <c r="G115" s="36"/>
      <c r="H115" s="36"/>
      <c r="I115" s="108"/>
      <c r="J115" s="36"/>
      <c r="K115" s="36"/>
      <c r="L115" s="39"/>
      <c r="M115" s="205"/>
      <c r="N115" s="206"/>
      <c r="O115" s="64"/>
      <c r="P115" s="64"/>
      <c r="Q115" s="64"/>
      <c r="R115" s="64"/>
      <c r="S115" s="64"/>
      <c r="T115" s="65"/>
      <c r="U115" s="34"/>
      <c r="V115" s="34"/>
      <c r="W115" s="34"/>
      <c r="X115" s="34"/>
      <c r="Y115" s="34"/>
      <c r="Z115" s="34"/>
      <c r="AA115" s="34"/>
      <c r="AB115" s="34"/>
      <c r="AC115" s="34"/>
      <c r="AD115" s="34"/>
      <c r="AE115" s="34"/>
      <c r="AT115" s="17" t="s">
        <v>143</v>
      </c>
      <c r="AU115" s="17" t="s">
        <v>83</v>
      </c>
    </row>
    <row r="116" spans="1:65" s="2" customFormat="1" ht="30.6" customHeight="1">
      <c r="A116" s="34"/>
      <c r="B116" s="35"/>
      <c r="C116" s="190" t="s">
        <v>161</v>
      </c>
      <c r="D116" s="190" t="s">
        <v>134</v>
      </c>
      <c r="E116" s="191" t="s">
        <v>162</v>
      </c>
      <c r="F116" s="192" t="s">
        <v>163</v>
      </c>
      <c r="G116" s="193" t="s">
        <v>137</v>
      </c>
      <c r="H116" s="194">
        <v>28</v>
      </c>
      <c r="I116" s="195"/>
      <c r="J116" s="196">
        <f>ROUND(I116*H116,2)</f>
        <v>0</v>
      </c>
      <c r="K116" s="192" t="s">
        <v>138</v>
      </c>
      <c r="L116" s="39"/>
      <c r="M116" s="197" t="s">
        <v>19</v>
      </c>
      <c r="N116" s="198" t="s">
        <v>46</v>
      </c>
      <c r="O116" s="64"/>
      <c r="P116" s="199">
        <f>O116*H116</f>
        <v>0</v>
      </c>
      <c r="Q116" s="199">
        <v>0</v>
      </c>
      <c r="R116" s="199">
        <f>Q116*H116</f>
        <v>0</v>
      </c>
      <c r="S116" s="199">
        <v>0</v>
      </c>
      <c r="T116" s="200">
        <f>S116*H116</f>
        <v>0</v>
      </c>
      <c r="U116" s="34"/>
      <c r="V116" s="34"/>
      <c r="W116" s="34"/>
      <c r="X116" s="34"/>
      <c r="Y116" s="34"/>
      <c r="Z116" s="34"/>
      <c r="AA116" s="34"/>
      <c r="AB116" s="34"/>
      <c r="AC116" s="34"/>
      <c r="AD116" s="34"/>
      <c r="AE116" s="34"/>
      <c r="AR116" s="201" t="s">
        <v>157</v>
      </c>
      <c r="AT116" s="201" t="s">
        <v>134</v>
      </c>
      <c r="AU116" s="201" t="s">
        <v>83</v>
      </c>
      <c r="AY116" s="17" t="s">
        <v>130</v>
      </c>
      <c r="BE116" s="202">
        <f>IF(N116="základní",J116,0)</f>
        <v>0</v>
      </c>
      <c r="BF116" s="202">
        <f>IF(N116="snížená",J116,0)</f>
        <v>0</v>
      </c>
      <c r="BG116" s="202">
        <f>IF(N116="zákl. přenesená",J116,0)</f>
        <v>0</v>
      </c>
      <c r="BH116" s="202">
        <f>IF(N116="sníž. přenesená",J116,0)</f>
        <v>0</v>
      </c>
      <c r="BI116" s="202">
        <f>IF(N116="nulová",J116,0)</f>
        <v>0</v>
      </c>
      <c r="BJ116" s="17" t="s">
        <v>83</v>
      </c>
      <c r="BK116" s="202">
        <f>ROUND(I116*H116,2)</f>
        <v>0</v>
      </c>
      <c r="BL116" s="17" t="s">
        <v>157</v>
      </c>
      <c r="BM116" s="201" t="s">
        <v>164</v>
      </c>
    </row>
    <row r="117" spans="1:65" s="2" customFormat="1" ht="19.5">
      <c r="A117" s="34"/>
      <c r="B117" s="35"/>
      <c r="C117" s="36"/>
      <c r="D117" s="203" t="s">
        <v>141</v>
      </c>
      <c r="E117" s="36"/>
      <c r="F117" s="204" t="s">
        <v>165</v>
      </c>
      <c r="G117" s="36"/>
      <c r="H117" s="36"/>
      <c r="I117" s="108"/>
      <c r="J117" s="36"/>
      <c r="K117" s="36"/>
      <c r="L117" s="39"/>
      <c r="M117" s="205"/>
      <c r="N117" s="206"/>
      <c r="O117" s="64"/>
      <c r="P117" s="64"/>
      <c r="Q117" s="64"/>
      <c r="R117" s="64"/>
      <c r="S117" s="64"/>
      <c r="T117" s="65"/>
      <c r="U117" s="34"/>
      <c r="V117" s="34"/>
      <c r="W117" s="34"/>
      <c r="X117" s="34"/>
      <c r="Y117" s="34"/>
      <c r="Z117" s="34"/>
      <c r="AA117" s="34"/>
      <c r="AB117" s="34"/>
      <c r="AC117" s="34"/>
      <c r="AD117" s="34"/>
      <c r="AE117" s="34"/>
      <c r="AT117" s="17" t="s">
        <v>141</v>
      </c>
      <c r="AU117" s="17" t="s">
        <v>83</v>
      </c>
    </row>
    <row r="118" spans="1:65" s="2" customFormat="1" ht="146.25">
      <c r="A118" s="34"/>
      <c r="B118" s="35"/>
      <c r="C118" s="36"/>
      <c r="D118" s="203" t="s">
        <v>143</v>
      </c>
      <c r="E118" s="36"/>
      <c r="F118" s="207" t="s">
        <v>160</v>
      </c>
      <c r="G118" s="36"/>
      <c r="H118" s="36"/>
      <c r="I118" s="108"/>
      <c r="J118" s="36"/>
      <c r="K118" s="36"/>
      <c r="L118" s="39"/>
      <c r="M118" s="205"/>
      <c r="N118" s="206"/>
      <c r="O118" s="64"/>
      <c r="P118" s="64"/>
      <c r="Q118" s="64"/>
      <c r="R118" s="64"/>
      <c r="S118" s="64"/>
      <c r="T118" s="65"/>
      <c r="U118" s="34"/>
      <c r="V118" s="34"/>
      <c r="W118" s="34"/>
      <c r="X118" s="34"/>
      <c r="Y118" s="34"/>
      <c r="Z118" s="34"/>
      <c r="AA118" s="34"/>
      <c r="AB118" s="34"/>
      <c r="AC118" s="34"/>
      <c r="AD118" s="34"/>
      <c r="AE118" s="34"/>
      <c r="AT118" s="17" t="s">
        <v>143</v>
      </c>
      <c r="AU118" s="17" t="s">
        <v>83</v>
      </c>
    </row>
    <row r="119" spans="1:65" s="2" customFormat="1" ht="31.15" customHeight="1">
      <c r="A119" s="34"/>
      <c r="B119" s="35"/>
      <c r="C119" s="208" t="s">
        <v>166</v>
      </c>
      <c r="D119" s="208" t="s">
        <v>127</v>
      </c>
      <c r="E119" s="209" t="s">
        <v>167</v>
      </c>
      <c r="F119" s="210" t="s">
        <v>168</v>
      </c>
      <c r="G119" s="211" t="s">
        <v>137</v>
      </c>
      <c r="H119" s="212">
        <v>28</v>
      </c>
      <c r="I119" s="213"/>
      <c r="J119" s="214">
        <f>ROUND(I119*H119,2)</f>
        <v>0</v>
      </c>
      <c r="K119" s="210" t="s">
        <v>138</v>
      </c>
      <c r="L119" s="215"/>
      <c r="M119" s="216" t="s">
        <v>19</v>
      </c>
      <c r="N119" s="217" t="s">
        <v>46</v>
      </c>
      <c r="O119" s="64"/>
      <c r="P119" s="199">
        <f>O119*H119</f>
        <v>0</v>
      </c>
      <c r="Q119" s="199">
        <v>0</v>
      </c>
      <c r="R119" s="199">
        <f>Q119*H119</f>
        <v>0</v>
      </c>
      <c r="S119" s="199">
        <v>0</v>
      </c>
      <c r="T119" s="200">
        <f>S119*H119</f>
        <v>0</v>
      </c>
      <c r="U119" s="34"/>
      <c r="V119" s="34"/>
      <c r="W119" s="34"/>
      <c r="X119" s="34"/>
      <c r="Y119" s="34"/>
      <c r="Z119" s="34"/>
      <c r="AA119" s="34"/>
      <c r="AB119" s="34"/>
      <c r="AC119" s="34"/>
      <c r="AD119" s="34"/>
      <c r="AE119" s="34"/>
      <c r="AR119" s="201" t="s">
        <v>157</v>
      </c>
      <c r="AT119" s="201" t="s">
        <v>127</v>
      </c>
      <c r="AU119" s="201" t="s">
        <v>83</v>
      </c>
      <c r="AY119" s="17" t="s">
        <v>130</v>
      </c>
      <c r="BE119" s="202">
        <f>IF(N119="základní",J119,0)</f>
        <v>0</v>
      </c>
      <c r="BF119" s="202">
        <f>IF(N119="snížená",J119,0)</f>
        <v>0</v>
      </c>
      <c r="BG119" s="202">
        <f>IF(N119="zákl. přenesená",J119,0)</f>
        <v>0</v>
      </c>
      <c r="BH119" s="202">
        <f>IF(N119="sníž. přenesená",J119,0)</f>
        <v>0</v>
      </c>
      <c r="BI119" s="202">
        <f>IF(N119="nulová",J119,0)</f>
        <v>0</v>
      </c>
      <c r="BJ119" s="17" t="s">
        <v>83</v>
      </c>
      <c r="BK119" s="202">
        <f>ROUND(I119*H119,2)</f>
        <v>0</v>
      </c>
      <c r="BL119" s="17" t="s">
        <v>157</v>
      </c>
      <c r="BM119" s="201" t="s">
        <v>169</v>
      </c>
    </row>
    <row r="120" spans="1:65" s="2" customFormat="1" ht="19.5">
      <c r="A120" s="34"/>
      <c r="B120" s="35"/>
      <c r="C120" s="36"/>
      <c r="D120" s="203" t="s">
        <v>141</v>
      </c>
      <c r="E120" s="36"/>
      <c r="F120" s="204" t="s">
        <v>168</v>
      </c>
      <c r="G120" s="36"/>
      <c r="H120" s="36"/>
      <c r="I120" s="108"/>
      <c r="J120" s="36"/>
      <c r="K120" s="36"/>
      <c r="L120" s="39"/>
      <c r="M120" s="205"/>
      <c r="N120" s="206"/>
      <c r="O120" s="64"/>
      <c r="P120" s="64"/>
      <c r="Q120" s="64"/>
      <c r="R120" s="64"/>
      <c r="S120" s="64"/>
      <c r="T120" s="65"/>
      <c r="U120" s="34"/>
      <c r="V120" s="34"/>
      <c r="W120" s="34"/>
      <c r="X120" s="34"/>
      <c r="Y120" s="34"/>
      <c r="Z120" s="34"/>
      <c r="AA120" s="34"/>
      <c r="AB120" s="34"/>
      <c r="AC120" s="34"/>
      <c r="AD120" s="34"/>
      <c r="AE120" s="34"/>
      <c r="AT120" s="17" t="s">
        <v>141</v>
      </c>
      <c r="AU120" s="17" t="s">
        <v>83</v>
      </c>
    </row>
    <row r="121" spans="1:65" s="13" customFormat="1">
      <c r="B121" s="218"/>
      <c r="C121" s="219"/>
      <c r="D121" s="203" t="s">
        <v>150</v>
      </c>
      <c r="E121" s="220" t="s">
        <v>19</v>
      </c>
      <c r="F121" s="221" t="s">
        <v>170</v>
      </c>
      <c r="G121" s="219"/>
      <c r="H121" s="222">
        <v>28</v>
      </c>
      <c r="I121" s="223"/>
      <c r="J121" s="219"/>
      <c r="K121" s="219"/>
      <c r="L121" s="224"/>
      <c r="M121" s="225"/>
      <c r="N121" s="226"/>
      <c r="O121" s="226"/>
      <c r="P121" s="226"/>
      <c r="Q121" s="226"/>
      <c r="R121" s="226"/>
      <c r="S121" s="226"/>
      <c r="T121" s="227"/>
      <c r="AT121" s="228" t="s">
        <v>150</v>
      </c>
      <c r="AU121" s="228" t="s">
        <v>83</v>
      </c>
      <c r="AV121" s="13" t="s">
        <v>86</v>
      </c>
      <c r="AW121" s="13" t="s">
        <v>34</v>
      </c>
      <c r="AX121" s="13" t="s">
        <v>83</v>
      </c>
      <c r="AY121" s="228" t="s">
        <v>130</v>
      </c>
    </row>
    <row r="122" spans="1:65" s="2" customFormat="1" ht="27" customHeight="1">
      <c r="A122" s="34"/>
      <c r="B122" s="35"/>
      <c r="C122" s="190" t="s">
        <v>171</v>
      </c>
      <c r="D122" s="190" t="s">
        <v>134</v>
      </c>
      <c r="E122" s="191" t="s">
        <v>172</v>
      </c>
      <c r="F122" s="192" t="s">
        <v>173</v>
      </c>
      <c r="G122" s="193" t="s">
        <v>174</v>
      </c>
      <c r="H122" s="194">
        <v>140</v>
      </c>
      <c r="I122" s="195"/>
      <c r="J122" s="196">
        <f>ROUND(I122*H122,2)</f>
        <v>0</v>
      </c>
      <c r="K122" s="192" t="s">
        <v>138</v>
      </c>
      <c r="L122" s="39"/>
      <c r="M122" s="197" t="s">
        <v>19</v>
      </c>
      <c r="N122" s="198" t="s">
        <v>46</v>
      </c>
      <c r="O122" s="64"/>
      <c r="P122" s="199">
        <f>O122*H122</f>
        <v>0</v>
      </c>
      <c r="Q122" s="199">
        <v>1.4999999999999999E-4</v>
      </c>
      <c r="R122" s="199">
        <f>Q122*H122</f>
        <v>2.0999999999999998E-2</v>
      </c>
      <c r="S122" s="199">
        <v>0</v>
      </c>
      <c r="T122" s="200">
        <f>S122*H122</f>
        <v>0</v>
      </c>
      <c r="U122" s="34"/>
      <c r="V122" s="34"/>
      <c r="W122" s="34"/>
      <c r="X122" s="34"/>
      <c r="Y122" s="34"/>
      <c r="Z122" s="34"/>
      <c r="AA122" s="34"/>
      <c r="AB122" s="34"/>
      <c r="AC122" s="34"/>
      <c r="AD122" s="34"/>
      <c r="AE122" s="34"/>
      <c r="AR122" s="201" t="s">
        <v>175</v>
      </c>
      <c r="AT122" s="201" t="s">
        <v>134</v>
      </c>
      <c r="AU122" s="201" t="s">
        <v>83</v>
      </c>
      <c r="AY122" s="17" t="s">
        <v>130</v>
      </c>
      <c r="BE122" s="202">
        <f>IF(N122="základní",J122,0)</f>
        <v>0</v>
      </c>
      <c r="BF122" s="202">
        <f>IF(N122="snížená",J122,0)</f>
        <v>0</v>
      </c>
      <c r="BG122" s="202">
        <f>IF(N122="zákl. přenesená",J122,0)</f>
        <v>0</v>
      </c>
      <c r="BH122" s="202">
        <f>IF(N122="sníž. přenesená",J122,0)</f>
        <v>0</v>
      </c>
      <c r="BI122" s="202">
        <f>IF(N122="nulová",J122,0)</f>
        <v>0</v>
      </c>
      <c r="BJ122" s="17" t="s">
        <v>83</v>
      </c>
      <c r="BK122" s="202">
        <f>ROUND(I122*H122,2)</f>
        <v>0</v>
      </c>
      <c r="BL122" s="17" t="s">
        <v>175</v>
      </c>
      <c r="BM122" s="201" t="s">
        <v>176</v>
      </c>
    </row>
    <row r="123" spans="1:65" s="2" customFormat="1" ht="19.5">
      <c r="A123" s="34"/>
      <c r="B123" s="35"/>
      <c r="C123" s="36"/>
      <c r="D123" s="203" t="s">
        <v>141</v>
      </c>
      <c r="E123" s="36"/>
      <c r="F123" s="204" t="s">
        <v>177</v>
      </c>
      <c r="G123" s="36"/>
      <c r="H123" s="36"/>
      <c r="I123" s="108"/>
      <c r="J123" s="36"/>
      <c r="K123" s="36"/>
      <c r="L123" s="39"/>
      <c r="M123" s="205"/>
      <c r="N123" s="206"/>
      <c r="O123" s="64"/>
      <c r="P123" s="64"/>
      <c r="Q123" s="64"/>
      <c r="R123" s="64"/>
      <c r="S123" s="64"/>
      <c r="T123" s="65"/>
      <c r="U123" s="34"/>
      <c r="V123" s="34"/>
      <c r="W123" s="34"/>
      <c r="X123" s="34"/>
      <c r="Y123" s="34"/>
      <c r="Z123" s="34"/>
      <c r="AA123" s="34"/>
      <c r="AB123" s="34"/>
      <c r="AC123" s="34"/>
      <c r="AD123" s="34"/>
      <c r="AE123" s="34"/>
      <c r="AT123" s="17" t="s">
        <v>141</v>
      </c>
      <c r="AU123" s="17" t="s">
        <v>83</v>
      </c>
    </row>
    <row r="124" spans="1:65" s="2" customFormat="1" ht="146.25">
      <c r="A124" s="34"/>
      <c r="B124" s="35"/>
      <c r="C124" s="36"/>
      <c r="D124" s="203" t="s">
        <v>143</v>
      </c>
      <c r="E124" s="36"/>
      <c r="F124" s="207" t="s">
        <v>160</v>
      </c>
      <c r="G124" s="36"/>
      <c r="H124" s="36"/>
      <c r="I124" s="108"/>
      <c r="J124" s="36"/>
      <c r="K124" s="36"/>
      <c r="L124" s="39"/>
      <c r="M124" s="205"/>
      <c r="N124" s="206"/>
      <c r="O124" s="64"/>
      <c r="P124" s="64"/>
      <c r="Q124" s="64"/>
      <c r="R124" s="64"/>
      <c r="S124" s="64"/>
      <c r="T124" s="65"/>
      <c r="U124" s="34"/>
      <c r="V124" s="34"/>
      <c r="W124" s="34"/>
      <c r="X124" s="34"/>
      <c r="Y124" s="34"/>
      <c r="Z124" s="34"/>
      <c r="AA124" s="34"/>
      <c r="AB124" s="34"/>
      <c r="AC124" s="34"/>
      <c r="AD124" s="34"/>
      <c r="AE124" s="34"/>
      <c r="AT124" s="17" t="s">
        <v>143</v>
      </c>
      <c r="AU124" s="17" t="s">
        <v>83</v>
      </c>
    </row>
    <row r="125" spans="1:65" s="13" customFormat="1">
      <c r="B125" s="218"/>
      <c r="C125" s="219"/>
      <c r="D125" s="203" t="s">
        <v>150</v>
      </c>
      <c r="E125" s="220" t="s">
        <v>19</v>
      </c>
      <c r="F125" s="221" t="s">
        <v>315</v>
      </c>
      <c r="G125" s="219"/>
      <c r="H125" s="222">
        <v>140</v>
      </c>
      <c r="I125" s="223"/>
      <c r="J125" s="219"/>
      <c r="K125" s="219"/>
      <c r="L125" s="224"/>
      <c r="M125" s="225"/>
      <c r="N125" s="226"/>
      <c r="O125" s="226"/>
      <c r="P125" s="226"/>
      <c r="Q125" s="226"/>
      <c r="R125" s="226"/>
      <c r="S125" s="226"/>
      <c r="T125" s="227"/>
      <c r="AT125" s="228" t="s">
        <v>150</v>
      </c>
      <c r="AU125" s="228" t="s">
        <v>83</v>
      </c>
      <c r="AV125" s="13" t="s">
        <v>86</v>
      </c>
      <c r="AW125" s="13" t="s">
        <v>34</v>
      </c>
      <c r="AX125" s="13" t="s">
        <v>83</v>
      </c>
      <c r="AY125" s="228" t="s">
        <v>130</v>
      </c>
    </row>
    <row r="126" spans="1:65" s="2" customFormat="1" ht="31.15" customHeight="1">
      <c r="A126" s="34"/>
      <c r="B126" s="35"/>
      <c r="C126" s="190" t="s">
        <v>179</v>
      </c>
      <c r="D126" s="190" t="s">
        <v>134</v>
      </c>
      <c r="E126" s="191" t="s">
        <v>180</v>
      </c>
      <c r="F126" s="192" t="s">
        <v>181</v>
      </c>
      <c r="G126" s="193" t="s">
        <v>174</v>
      </c>
      <c r="H126" s="194">
        <v>140</v>
      </c>
      <c r="I126" s="195"/>
      <c r="J126" s="196">
        <f>ROUND(I126*H126,2)</f>
        <v>0</v>
      </c>
      <c r="K126" s="192" t="s">
        <v>138</v>
      </c>
      <c r="L126" s="39"/>
      <c r="M126" s="197" t="s">
        <v>19</v>
      </c>
      <c r="N126" s="198" t="s">
        <v>46</v>
      </c>
      <c r="O126" s="64"/>
      <c r="P126" s="199">
        <f>O126*H126</f>
        <v>0</v>
      </c>
      <c r="Q126" s="199">
        <v>0</v>
      </c>
      <c r="R126" s="199">
        <f>Q126*H126</f>
        <v>0</v>
      </c>
      <c r="S126" s="199">
        <v>0</v>
      </c>
      <c r="T126" s="200">
        <f>S126*H126</f>
        <v>0</v>
      </c>
      <c r="U126" s="34"/>
      <c r="V126" s="34"/>
      <c r="W126" s="34"/>
      <c r="X126" s="34"/>
      <c r="Y126" s="34"/>
      <c r="Z126" s="34"/>
      <c r="AA126" s="34"/>
      <c r="AB126" s="34"/>
      <c r="AC126" s="34"/>
      <c r="AD126" s="34"/>
      <c r="AE126" s="34"/>
      <c r="AR126" s="201" t="s">
        <v>157</v>
      </c>
      <c r="AT126" s="201" t="s">
        <v>134</v>
      </c>
      <c r="AU126" s="201" t="s">
        <v>83</v>
      </c>
      <c r="AY126" s="17" t="s">
        <v>130</v>
      </c>
      <c r="BE126" s="202">
        <f>IF(N126="základní",J126,0)</f>
        <v>0</v>
      </c>
      <c r="BF126" s="202">
        <f>IF(N126="snížená",J126,0)</f>
        <v>0</v>
      </c>
      <c r="BG126" s="202">
        <f>IF(N126="zákl. přenesená",J126,0)</f>
        <v>0</v>
      </c>
      <c r="BH126" s="202">
        <f>IF(N126="sníž. přenesená",J126,0)</f>
        <v>0</v>
      </c>
      <c r="BI126" s="202">
        <f>IF(N126="nulová",J126,0)</f>
        <v>0</v>
      </c>
      <c r="BJ126" s="17" t="s">
        <v>83</v>
      </c>
      <c r="BK126" s="202">
        <f>ROUND(I126*H126,2)</f>
        <v>0</v>
      </c>
      <c r="BL126" s="17" t="s">
        <v>157</v>
      </c>
      <c r="BM126" s="201" t="s">
        <v>182</v>
      </c>
    </row>
    <row r="127" spans="1:65" s="2" customFormat="1" ht="19.5">
      <c r="A127" s="34"/>
      <c r="B127" s="35"/>
      <c r="C127" s="36"/>
      <c r="D127" s="203" t="s">
        <v>141</v>
      </c>
      <c r="E127" s="36"/>
      <c r="F127" s="204" t="s">
        <v>183</v>
      </c>
      <c r="G127" s="36"/>
      <c r="H127" s="36"/>
      <c r="I127" s="108"/>
      <c r="J127" s="36"/>
      <c r="K127" s="36"/>
      <c r="L127" s="39"/>
      <c r="M127" s="205"/>
      <c r="N127" s="206"/>
      <c r="O127" s="64"/>
      <c r="P127" s="64"/>
      <c r="Q127" s="64"/>
      <c r="R127" s="64"/>
      <c r="S127" s="64"/>
      <c r="T127" s="65"/>
      <c r="U127" s="34"/>
      <c r="V127" s="34"/>
      <c r="W127" s="34"/>
      <c r="X127" s="34"/>
      <c r="Y127" s="34"/>
      <c r="Z127" s="34"/>
      <c r="AA127" s="34"/>
      <c r="AB127" s="34"/>
      <c r="AC127" s="34"/>
      <c r="AD127" s="34"/>
      <c r="AE127" s="34"/>
      <c r="AT127" s="17" t="s">
        <v>141</v>
      </c>
      <c r="AU127" s="17" t="s">
        <v>83</v>
      </c>
    </row>
    <row r="128" spans="1:65" s="2" customFormat="1" ht="146.25">
      <c r="A128" s="34"/>
      <c r="B128" s="35"/>
      <c r="C128" s="36"/>
      <c r="D128" s="203" t="s">
        <v>143</v>
      </c>
      <c r="E128" s="36"/>
      <c r="F128" s="207" t="s">
        <v>160</v>
      </c>
      <c r="G128" s="36"/>
      <c r="H128" s="36"/>
      <c r="I128" s="108"/>
      <c r="J128" s="36"/>
      <c r="K128" s="36"/>
      <c r="L128" s="39"/>
      <c r="M128" s="205"/>
      <c r="N128" s="206"/>
      <c r="O128" s="64"/>
      <c r="P128" s="64"/>
      <c r="Q128" s="64"/>
      <c r="R128" s="64"/>
      <c r="S128" s="64"/>
      <c r="T128" s="65"/>
      <c r="U128" s="34"/>
      <c r="V128" s="34"/>
      <c r="W128" s="34"/>
      <c r="X128" s="34"/>
      <c r="Y128" s="34"/>
      <c r="Z128" s="34"/>
      <c r="AA128" s="34"/>
      <c r="AB128" s="34"/>
      <c r="AC128" s="34"/>
      <c r="AD128" s="34"/>
      <c r="AE128" s="34"/>
      <c r="AT128" s="17" t="s">
        <v>143</v>
      </c>
      <c r="AU128" s="17" t="s">
        <v>83</v>
      </c>
    </row>
    <row r="129" spans="1:65" s="2" customFormat="1" ht="30" customHeight="1">
      <c r="A129" s="34"/>
      <c r="B129" s="35"/>
      <c r="C129" s="208" t="s">
        <v>184</v>
      </c>
      <c r="D129" s="208" t="s">
        <v>127</v>
      </c>
      <c r="E129" s="209" t="s">
        <v>185</v>
      </c>
      <c r="F129" s="210" t="s">
        <v>186</v>
      </c>
      <c r="G129" s="211" t="s">
        <v>137</v>
      </c>
      <c r="H129" s="212">
        <v>40</v>
      </c>
      <c r="I129" s="213"/>
      <c r="J129" s="214">
        <f>ROUND(I129*H129,2)</f>
        <v>0</v>
      </c>
      <c r="K129" s="210" t="s">
        <v>138</v>
      </c>
      <c r="L129" s="215"/>
      <c r="M129" s="216" t="s">
        <v>19</v>
      </c>
      <c r="N129" s="217" t="s">
        <v>46</v>
      </c>
      <c r="O129" s="64"/>
      <c r="P129" s="199">
        <f>O129*H129</f>
        <v>0</v>
      </c>
      <c r="Q129" s="199">
        <v>1.2500000000000001E-2</v>
      </c>
      <c r="R129" s="199">
        <f>Q129*H129</f>
        <v>0.5</v>
      </c>
      <c r="S129" s="199">
        <v>0</v>
      </c>
      <c r="T129" s="200">
        <f>S129*H129</f>
        <v>0</v>
      </c>
      <c r="U129" s="34"/>
      <c r="V129" s="34"/>
      <c r="W129" s="34"/>
      <c r="X129" s="34"/>
      <c r="Y129" s="34"/>
      <c r="Z129" s="34"/>
      <c r="AA129" s="34"/>
      <c r="AB129" s="34"/>
      <c r="AC129" s="34"/>
      <c r="AD129" s="34"/>
      <c r="AE129" s="34"/>
      <c r="AR129" s="201" t="s">
        <v>157</v>
      </c>
      <c r="AT129" s="201" t="s">
        <v>127</v>
      </c>
      <c r="AU129" s="201" t="s">
        <v>83</v>
      </c>
      <c r="AY129" s="17" t="s">
        <v>130</v>
      </c>
      <c r="BE129" s="202">
        <f>IF(N129="základní",J129,0)</f>
        <v>0</v>
      </c>
      <c r="BF129" s="202">
        <f>IF(N129="snížená",J129,0)</f>
        <v>0</v>
      </c>
      <c r="BG129" s="202">
        <f>IF(N129="zákl. přenesená",J129,0)</f>
        <v>0</v>
      </c>
      <c r="BH129" s="202">
        <f>IF(N129="sníž. přenesená",J129,0)</f>
        <v>0</v>
      </c>
      <c r="BI129" s="202">
        <f>IF(N129="nulová",J129,0)</f>
        <v>0</v>
      </c>
      <c r="BJ129" s="17" t="s">
        <v>83</v>
      </c>
      <c r="BK129" s="202">
        <f>ROUND(I129*H129,2)</f>
        <v>0</v>
      </c>
      <c r="BL129" s="17" t="s">
        <v>157</v>
      </c>
      <c r="BM129" s="201" t="s">
        <v>187</v>
      </c>
    </row>
    <row r="130" spans="1:65" s="2" customFormat="1" ht="19.5">
      <c r="A130" s="34"/>
      <c r="B130" s="35"/>
      <c r="C130" s="36"/>
      <c r="D130" s="203" t="s">
        <v>141</v>
      </c>
      <c r="E130" s="36"/>
      <c r="F130" s="204" t="s">
        <v>186</v>
      </c>
      <c r="G130" s="36"/>
      <c r="H130" s="36"/>
      <c r="I130" s="108"/>
      <c r="J130" s="36"/>
      <c r="K130" s="36"/>
      <c r="L130" s="39"/>
      <c r="M130" s="205"/>
      <c r="N130" s="206"/>
      <c r="O130" s="64"/>
      <c r="P130" s="64"/>
      <c r="Q130" s="64"/>
      <c r="R130" s="64"/>
      <c r="S130" s="64"/>
      <c r="T130" s="65"/>
      <c r="U130" s="34"/>
      <c r="V130" s="34"/>
      <c r="W130" s="34"/>
      <c r="X130" s="34"/>
      <c r="Y130" s="34"/>
      <c r="Z130" s="34"/>
      <c r="AA130" s="34"/>
      <c r="AB130" s="34"/>
      <c r="AC130" s="34"/>
      <c r="AD130" s="34"/>
      <c r="AE130" s="34"/>
      <c r="AT130" s="17" t="s">
        <v>141</v>
      </c>
      <c r="AU130" s="17" t="s">
        <v>83</v>
      </c>
    </row>
    <row r="131" spans="1:65" s="13" customFormat="1">
      <c r="B131" s="218"/>
      <c r="C131" s="219"/>
      <c r="D131" s="203" t="s">
        <v>150</v>
      </c>
      <c r="E131" s="220" t="s">
        <v>19</v>
      </c>
      <c r="F131" s="221" t="s">
        <v>582</v>
      </c>
      <c r="G131" s="219"/>
      <c r="H131" s="222">
        <v>40</v>
      </c>
      <c r="I131" s="223"/>
      <c r="J131" s="219"/>
      <c r="K131" s="219"/>
      <c r="L131" s="224"/>
      <c r="M131" s="225"/>
      <c r="N131" s="226"/>
      <c r="O131" s="226"/>
      <c r="P131" s="226"/>
      <c r="Q131" s="226"/>
      <c r="R131" s="226"/>
      <c r="S131" s="226"/>
      <c r="T131" s="227"/>
      <c r="AT131" s="228" t="s">
        <v>150</v>
      </c>
      <c r="AU131" s="228" t="s">
        <v>83</v>
      </c>
      <c r="AV131" s="13" t="s">
        <v>86</v>
      </c>
      <c r="AW131" s="13" t="s">
        <v>34</v>
      </c>
      <c r="AX131" s="13" t="s">
        <v>83</v>
      </c>
      <c r="AY131" s="228" t="s">
        <v>130</v>
      </c>
    </row>
    <row r="132" spans="1:65" s="2" customFormat="1" ht="31.15" customHeight="1">
      <c r="A132" s="34"/>
      <c r="B132" s="35"/>
      <c r="C132" s="190" t="s">
        <v>189</v>
      </c>
      <c r="D132" s="190" t="s">
        <v>134</v>
      </c>
      <c r="E132" s="191" t="s">
        <v>190</v>
      </c>
      <c r="F132" s="192" t="s">
        <v>191</v>
      </c>
      <c r="G132" s="193" t="s">
        <v>192</v>
      </c>
      <c r="H132" s="194">
        <v>21.6</v>
      </c>
      <c r="I132" s="195"/>
      <c r="J132" s="196">
        <f>ROUND(I132*H132,2)</f>
        <v>0</v>
      </c>
      <c r="K132" s="192" t="s">
        <v>19</v>
      </c>
      <c r="L132" s="39"/>
      <c r="M132" s="197" t="s">
        <v>19</v>
      </c>
      <c r="N132" s="198" t="s">
        <v>46</v>
      </c>
      <c r="O132" s="64"/>
      <c r="P132" s="199">
        <f>O132*H132</f>
        <v>0</v>
      </c>
      <c r="Q132" s="199">
        <v>0</v>
      </c>
      <c r="R132" s="199">
        <f>Q132*H132</f>
        <v>0</v>
      </c>
      <c r="S132" s="199">
        <v>0</v>
      </c>
      <c r="T132" s="200">
        <f>S132*H132</f>
        <v>0</v>
      </c>
      <c r="U132" s="34"/>
      <c r="V132" s="34"/>
      <c r="W132" s="34"/>
      <c r="X132" s="34"/>
      <c r="Y132" s="34"/>
      <c r="Z132" s="34"/>
      <c r="AA132" s="34"/>
      <c r="AB132" s="34"/>
      <c r="AC132" s="34"/>
      <c r="AD132" s="34"/>
      <c r="AE132" s="34"/>
      <c r="AR132" s="201" t="s">
        <v>153</v>
      </c>
      <c r="AT132" s="201" t="s">
        <v>134</v>
      </c>
      <c r="AU132" s="201" t="s">
        <v>83</v>
      </c>
      <c r="AY132" s="17" t="s">
        <v>130</v>
      </c>
      <c r="BE132" s="202">
        <f>IF(N132="základní",J132,0)</f>
        <v>0</v>
      </c>
      <c r="BF132" s="202">
        <f>IF(N132="snížená",J132,0)</f>
        <v>0</v>
      </c>
      <c r="BG132" s="202">
        <f>IF(N132="zákl. přenesená",J132,0)</f>
        <v>0</v>
      </c>
      <c r="BH132" s="202">
        <f>IF(N132="sníž. přenesená",J132,0)</f>
        <v>0</v>
      </c>
      <c r="BI132" s="202">
        <f>IF(N132="nulová",J132,0)</f>
        <v>0</v>
      </c>
      <c r="BJ132" s="17" t="s">
        <v>83</v>
      </c>
      <c r="BK132" s="202">
        <f>ROUND(I132*H132,2)</f>
        <v>0</v>
      </c>
      <c r="BL132" s="17" t="s">
        <v>153</v>
      </c>
      <c r="BM132" s="201" t="s">
        <v>193</v>
      </c>
    </row>
    <row r="133" spans="1:65" s="2" customFormat="1" ht="29.25">
      <c r="A133" s="34"/>
      <c r="B133" s="35"/>
      <c r="C133" s="36"/>
      <c r="D133" s="203" t="s">
        <v>141</v>
      </c>
      <c r="E133" s="36"/>
      <c r="F133" s="204" t="s">
        <v>194</v>
      </c>
      <c r="G133" s="36"/>
      <c r="H133" s="36"/>
      <c r="I133" s="108"/>
      <c r="J133" s="36"/>
      <c r="K133" s="36"/>
      <c r="L133" s="39"/>
      <c r="M133" s="205"/>
      <c r="N133" s="206"/>
      <c r="O133" s="64"/>
      <c r="P133" s="64"/>
      <c r="Q133" s="64"/>
      <c r="R133" s="64"/>
      <c r="S133" s="64"/>
      <c r="T133" s="65"/>
      <c r="U133" s="34"/>
      <c r="V133" s="34"/>
      <c r="W133" s="34"/>
      <c r="X133" s="34"/>
      <c r="Y133" s="34"/>
      <c r="Z133" s="34"/>
      <c r="AA133" s="34"/>
      <c r="AB133" s="34"/>
      <c r="AC133" s="34"/>
      <c r="AD133" s="34"/>
      <c r="AE133" s="34"/>
      <c r="AT133" s="17" t="s">
        <v>141</v>
      </c>
      <c r="AU133" s="17" t="s">
        <v>83</v>
      </c>
    </row>
    <row r="134" spans="1:65" s="2" customFormat="1" ht="409.5">
      <c r="A134" s="34"/>
      <c r="B134" s="35"/>
      <c r="C134" s="36"/>
      <c r="D134" s="203" t="s">
        <v>143</v>
      </c>
      <c r="E134" s="36"/>
      <c r="F134" s="207" t="s">
        <v>195</v>
      </c>
      <c r="G134" s="36"/>
      <c r="H134" s="36"/>
      <c r="I134" s="108"/>
      <c r="J134" s="36"/>
      <c r="K134" s="36"/>
      <c r="L134" s="39"/>
      <c r="M134" s="205"/>
      <c r="N134" s="206"/>
      <c r="O134" s="64"/>
      <c r="P134" s="64"/>
      <c r="Q134" s="64"/>
      <c r="R134" s="64"/>
      <c r="S134" s="64"/>
      <c r="T134" s="65"/>
      <c r="U134" s="34"/>
      <c r="V134" s="34"/>
      <c r="W134" s="34"/>
      <c r="X134" s="34"/>
      <c r="Y134" s="34"/>
      <c r="Z134" s="34"/>
      <c r="AA134" s="34"/>
      <c r="AB134" s="34"/>
      <c r="AC134" s="34"/>
      <c r="AD134" s="34"/>
      <c r="AE134" s="34"/>
      <c r="AT134" s="17" t="s">
        <v>143</v>
      </c>
      <c r="AU134" s="17" t="s">
        <v>83</v>
      </c>
    </row>
    <row r="135" spans="1:65" s="13" customFormat="1">
      <c r="B135" s="218"/>
      <c r="C135" s="219"/>
      <c r="D135" s="203" t="s">
        <v>150</v>
      </c>
      <c r="E135" s="220" t="s">
        <v>19</v>
      </c>
      <c r="F135" s="221" t="s">
        <v>583</v>
      </c>
      <c r="G135" s="219"/>
      <c r="H135" s="222">
        <v>21.6</v>
      </c>
      <c r="I135" s="223"/>
      <c r="J135" s="219"/>
      <c r="K135" s="219"/>
      <c r="L135" s="224"/>
      <c r="M135" s="225"/>
      <c r="N135" s="226"/>
      <c r="O135" s="226"/>
      <c r="P135" s="226"/>
      <c r="Q135" s="226"/>
      <c r="R135" s="226"/>
      <c r="S135" s="226"/>
      <c r="T135" s="227"/>
      <c r="AT135" s="228" t="s">
        <v>150</v>
      </c>
      <c r="AU135" s="228" t="s">
        <v>83</v>
      </c>
      <c r="AV135" s="13" t="s">
        <v>86</v>
      </c>
      <c r="AW135" s="13" t="s">
        <v>34</v>
      </c>
      <c r="AX135" s="13" t="s">
        <v>83</v>
      </c>
      <c r="AY135" s="228" t="s">
        <v>130</v>
      </c>
    </row>
    <row r="136" spans="1:65" s="2" customFormat="1" ht="29.45" customHeight="1">
      <c r="A136" s="34"/>
      <c r="B136" s="35"/>
      <c r="C136" s="190" t="s">
        <v>8</v>
      </c>
      <c r="D136" s="190" t="s">
        <v>134</v>
      </c>
      <c r="E136" s="191" t="s">
        <v>197</v>
      </c>
      <c r="F136" s="192" t="s">
        <v>198</v>
      </c>
      <c r="G136" s="193" t="s">
        <v>199</v>
      </c>
      <c r="H136" s="194">
        <v>46.637999999999998</v>
      </c>
      <c r="I136" s="195"/>
      <c r="J136" s="196">
        <f>ROUND(I136*H136,2)</f>
        <v>0</v>
      </c>
      <c r="K136" s="192" t="s">
        <v>138</v>
      </c>
      <c r="L136" s="39"/>
      <c r="M136" s="197" t="s">
        <v>19</v>
      </c>
      <c r="N136" s="198" t="s">
        <v>46</v>
      </c>
      <c r="O136" s="64"/>
      <c r="P136" s="199">
        <f>O136*H136</f>
        <v>0</v>
      </c>
      <c r="Q136" s="199">
        <v>0</v>
      </c>
      <c r="R136" s="199">
        <f>Q136*H136</f>
        <v>0</v>
      </c>
      <c r="S136" s="199">
        <v>0</v>
      </c>
      <c r="T136" s="200">
        <f>S136*H136</f>
        <v>0</v>
      </c>
      <c r="U136" s="34"/>
      <c r="V136" s="34"/>
      <c r="W136" s="34"/>
      <c r="X136" s="34"/>
      <c r="Y136" s="34"/>
      <c r="Z136" s="34"/>
      <c r="AA136" s="34"/>
      <c r="AB136" s="34"/>
      <c r="AC136" s="34"/>
      <c r="AD136" s="34"/>
      <c r="AE136" s="34"/>
      <c r="AR136" s="201" t="s">
        <v>153</v>
      </c>
      <c r="AT136" s="201" t="s">
        <v>134</v>
      </c>
      <c r="AU136" s="201" t="s">
        <v>83</v>
      </c>
      <c r="AY136" s="17" t="s">
        <v>130</v>
      </c>
      <c r="BE136" s="202">
        <f>IF(N136="základní",J136,0)</f>
        <v>0</v>
      </c>
      <c r="BF136" s="202">
        <f>IF(N136="snížená",J136,0)</f>
        <v>0</v>
      </c>
      <c r="BG136" s="202">
        <f>IF(N136="zákl. přenesená",J136,0)</f>
        <v>0</v>
      </c>
      <c r="BH136" s="202">
        <f>IF(N136="sníž. přenesená",J136,0)</f>
        <v>0</v>
      </c>
      <c r="BI136" s="202">
        <f>IF(N136="nulová",J136,0)</f>
        <v>0</v>
      </c>
      <c r="BJ136" s="17" t="s">
        <v>83</v>
      </c>
      <c r="BK136" s="202">
        <f>ROUND(I136*H136,2)</f>
        <v>0</v>
      </c>
      <c r="BL136" s="17" t="s">
        <v>153</v>
      </c>
      <c r="BM136" s="201" t="s">
        <v>200</v>
      </c>
    </row>
    <row r="137" spans="1:65" s="2" customFormat="1" ht="39">
      <c r="A137" s="34"/>
      <c r="B137" s="35"/>
      <c r="C137" s="36"/>
      <c r="D137" s="203" t="s">
        <v>141</v>
      </c>
      <c r="E137" s="36"/>
      <c r="F137" s="204" t="s">
        <v>201</v>
      </c>
      <c r="G137" s="36"/>
      <c r="H137" s="36"/>
      <c r="I137" s="108"/>
      <c r="J137" s="36"/>
      <c r="K137" s="36"/>
      <c r="L137" s="39"/>
      <c r="M137" s="205"/>
      <c r="N137" s="206"/>
      <c r="O137" s="64"/>
      <c r="P137" s="64"/>
      <c r="Q137" s="64"/>
      <c r="R137" s="64"/>
      <c r="S137" s="64"/>
      <c r="T137" s="65"/>
      <c r="U137" s="34"/>
      <c r="V137" s="34"/>
      <c r="W137" s="34"/>
      <c r="X137" s="34"/>
      <c r="Y137" s="34"/>
      <c r="Z137" s="34"/>
      <c r="AA137" s="34"/>
      <c r="AB137" s="34"/>
      <c r="AC137" s="34"/>
      <c r="AD137" s="34"/>
      <c r="AE137" s="34"/>
      <c r="AT137" s="17" t="s">
        <v>141</v>
      </c>
      <c r="AU137" s="17" t="s">
        <v>83</v>
      </c>
    </row>
    <row r="138" spans="1:65" s="2" customFormat="1" ht="78">
      <c r="A138" s="34"/>
      <c r="B138" s="35"/>
      <c r="C138" s="36"/>
      <c r="D138" s="203" t="s">
        <v>143</v>
      </c>
      <c r="E138" s="36"/>
      <c r="F138" s="207" t="s">
        <v>202</v>
      </c>
      <c r="G138" s="36"/>
      <c r="H138" s="36"/>
      <c r="I138" s="108"/>
      <c r="J138" s="36"/>
      <c r="K138" s="36"/>
      <c r="L138" s="39"/>
      <c r="M138" s="205"/>
      <c r="N138" s="206"/>
      <c r="O138" s="64"/>
      <c r="P138" s="64"/>
      <c r="Q138" s="64"/>
      <c r="R138" s="64"/>
      <c r="S138" s="64"/>
      <c r="T138" s="65"/>
      <c r="U138" s="34"/>
      <c r="V138" s="34"/>
      <c r="W138" s="34"/>
      <c r="X138" s="34"/>
      <c r="Y138" s="34"/>
      <c r="Z138" s="34"/>
      <c r="AA138" s="34"/>
      <c r="AB138" s="34"/>
      <c r="AC138" s="34"/>
      <c r="AD138" s="34"/>
      <c r="AE138" s="34"/>
      <c r="AT138" s="17" t="s">
        <v>143</v>
      </c>
      <c r="AU138" s="17" t="s">
        <v>83</v>
      </c>
    </row>
    <row r="139" spans="1:65" s="2" customFormat="1" ht="29.25">
      <c r="A139" s="34"/>
      <c r="B139" s="35"/>
      <c r="C139" s="36"/>
      <c r="D139" s="203" t="s">
        <v>203</v>
      </c>
      <c r="E139" s="36"/>
      <c r="F139" s="207" t="s">
        <v>204</v>
      </c>
      <c r="G139" s="36"/>
      <c r="H139" s="36"/>
      <c r="I139" s="108"/>
      <c r="J139" s="36"/>
      <c r="K139" s="36"/>
      <c r="L139" s="39"/>
      <c r="M139" s="205"/>
      <c r="N139" s="206"/>
      <c r="O139" s="64"/>
      <c r="P139" s="64"/>
      <c r="Q139" s="64"/>
      <c r="R139" s="64"/>
      <c r="S139" s="64"/>
      <c r="T139" s="65"/>
      <c r="U139" s="34"/>
      <c r="V139" s="34"/>
      <c r="W139" s="34"/>
      <c r="X139" s="34"/>
      <c r="Y139" s="34"/>
      <c r="Z139" s="34"/>
      <c r="AA139" s="34"/>
      <c r="AB139" s="34"/>
      <c r="AC139" s="34"/>
      <c r="AD139" s="34"/>
      <c r="AE139" s="34"/>
      <c r="AT139" s="17" t="s">
        <v>203</v>
      </c>
      <c r="AU139" s="17" t="s">
        <v>83</v>
      </c>
    </row>
    <row r="140" spans="1:65" s="13" customFormat="1" ht="22.5">
      <c r="B140" s="218"/>
      <c r="C140" s="219"/>
      <c r="D140" s="203" t="s">
        <v>150</v>
      </c>
      <c r="E140" s="220" t="s">
        <v>19</v>
      </c>
      <c r="F140" s="221" t="s">
        <v>584</v>
      </c>
      <c r="G140" s="219"/>
      <c r="H140" s="222">
        <v>35.549999999999997</v>
      </c>
      <c r="I140" s="223"/>
      <c r="J140" s="219"/>
      <c r="K140" s="219"/>
      <c r="L140" s="224"/>
      <c r="M140" s="225"/>
      <c r="N140" s="226"/>
      <c r="O140" s="226"/>
      <c r="P140" s="226"/>
      <c r="Q140" s="226"/>
      <c r="R140" s="226"/>
      <c r="S140" s="226"/>
      <c r="T140" s="227"/>
      <c r="AT140" s="228" t="s">
        <v>150</v>
      </c>
      <c r="AU140" s="228" t="s">
        <v>83</v>
      </c>
      <c r="AV140" s="13" t="s">
        <v>86</v>
      </c>
      <c r="AW140" s="13" t="s">
        <v>34</v>
      </c>
      <c r="AX140" s="13" t="s">
        <v>75</v>
      </c>
      <c r="AY140" s="228" t="s">
        <v>130</v>
      </c>
    </row>
    <row r="141" spans="1:65" s="13" customFormat="1" ht="22.5">
      <c r="B141" s="218"/>
      <c r="C141" s="219"/>
      <c r="D141" s="203" t="s">
        <v>150</v>
      </c>
      <c r="E141" s="220" t="s">
        <v>19</v>
      </c>
      <c r="F141" s="221" t="s">
        <v>585</v>
      </c>
      <c r="G141" s="219"/>
      <c r="H141" s="222">
        <v>1.296</v>
      </c>
      <c r="I141" s="223"/>
      <c r="J141" s="219"/>
      <c r="K141" s="219"/>
      <c r="L141" s="224"/>
      <c r="M141" s="225"/>
      <c r="N141" s="226"/>
      <c r="O141" s="226"/>
      <c r="P141" s="226"/>
      <c r="Q141" s="226"/>
      <c r="R141" s="226"/>
      <c r="S141" s="226"/>
      <c r="T141" s="227"/>
      <c r="AT141" s="228" t="s">
        <v>150</v>
      </c>
      <c r="AU141" s="228" t="s">
        <v>83</v>
      </c>
      <c r="AV141" s="13" t="s">
        <v>86</v>
      </c>
      <c r="AW141" s="13" t="s">
        <v>34</v>
      </c>
      <c r="AX141" s="13" t="s">
        <v>75</v>
      </c>
      <c r="AY141" s="228" t="s">
        <v>130</v>
      </c>
    </row>
    <row r="142" spans="1:65" s="13" customFormat="1" ht="22.5">
      <c r="B142" s="218"/>
      <c r="C142" s="219"/>
      <c r="D142" s="203" t="s">
        <v>150</v>
      </c>
      <c r="E142" s="220" t="s">
        <v>19</v>
      </c>
      <c r="F142" s="221" t="s">
        <v>586</v>
      </c>
      <c r="G142" s="219"/>
      <c r="H142" s="222">
        <v>9.7919999999999998</v>
      </c>
      <c r="I142" s="223"/>
      <c r="J142" s="219"/>
      <c r="K142" s="219"/>
      <c r="L142" s="224"/>
      <c r="M142" s="225"/>
      <c r="N142" s="226"/>
      <c r="O142" s="226"/>
      <c r="P142" s="226"/>
      <c r="Q142" s="226"/>
      <c r="R142" s="226"/>
      <c r="S142" s="226"/>
      <c r="T142" s="227"/>
      <c r="AT142" s="228" t="s">
        <v>150</v>
      </c>
      <c r="AU142" s="228" t="s">
        <v>83</v>
      </c>
      <c r="AV142" s="13" t="s">
        <v>86</v>
      </c>
      <c r="AW142" s="13" t="s">
        <v>34</v>
      </c>
      <c r="AX142" s="13" t="s">
        <v>75</v>
      </c>
      <c r="AY142" s="228" t="s">
        <v>130</v>
      </c>
    </row>
    <row r="143" spans="1:65" s="14" customFormat="1">
      <c r="B143" s="229"/>
      <c r="C143" s="230"/>
      <c r="D143" s="203" t="s">
        <v>150</v>
      </c>
      <c r="E143" s="231" t="s">
        <v>19</v>
      </c>
      <c r="F143" s="232" t="s">
        <v>208</v>
      </c>
      <c r="G143" s="230"/>
      <c r="H143" s="233">
        <v>46.637999999999998</v>
      </c>
      <c r="I143" s="234"/>
      <c r="J143" s="230"/>
      <c r="K143" s="230"/>
      <c r="L143" s="235"/>
      <c r="M143" s="236"/>
      <c r="N143" s="237"/>
      <c r="O143" s="237"/>
      <c r="P143" s="237"/>
      <c r="Q143" s="237"/>
      <c r="R143" s="237"/>
      <c r="S143" s="237"/>
      <c r="T143" s="238"/>
      <c r="AT143" s="239" t="s">
        <v>150</v>
      </c>
      <c r="AU143" s="239" t="s">
        <v>83</v>
      </c>
      <c r="AV143" s="14" t="s">
        <v>153</v>
      </c>
      <c r="AW143" s="14" t="s">
        <v>34</v>
      </c>
      <c r="AX143" s="14" t="s">
        <v>83</v>
      </c>
      <c r="AY143" s="239" t="s">
        <v>130</v>
      </c>
    </row>
    <row r="144" spans="1:65" s="2" customFormat="1" ht="16.5" customHeight="1">
      <c r="A144" s="34"/>
      <c r="B144" s="35"/>
      <c r="C144" s="190" t="s">
        <v>209</v>
      </c>
      <c r="D144" s="190" t="s">
        <v>134</v>
      </c>
      <c r="E144" s="191" t="s">
        <v>210</v>
      </c>
      <c r="F144" s="192" t="s">
        <v>211</v>
      </c>
      <c r="G144" s="193" t="s">
        <v>192</v>
      </c>
      <c r="H144" s="194">
        <v>46.637999999999998</v>
      </c>
      <c r="I144" s="195"/>
      <c r="J144" s="196">
        <f>ROUND(I144*H144,2)</f>
        <v>0</v>
      </c>
      <c r="K144" s="192" t="s">
        <v>19</v>
      </c>
      <c r="L144" s="39"/>
      <c r="M144" s="197" t="s">
        <v>19</v>
      </c>
      <c r="N144" s="198" t="s">
        <v>46</v>
      </c>
      <c r="O144" s="64"/>
      <c r="P144" s="199">
        <f>O144*H144</f>
        <v>0</v>
      </c>
      <c r="Q144" s="199">
        <v>0</v>
      </c>
      <c r="R144" s="199">
        <f>Q144*H144</f>
        <v>0</v>
      </c>
      <c r="S144" s="199">
        <v>0</v>
      </c>
      <c r="T144" s="200">
        <f>S144*H144</f>
        <v>0</v>
      </c>
      <c r="U144" s="34"/>
      <c r="V144" s="34"/>
      <c r="W144" s="34"/>
      <c r="X144" s="34"/>
      <c r="Y144" s="34"/>
      <c r="Z144" s="34"/>
      <c r="AA144" s="34"/>
      <c r="AB144" s="34"/>
      <c r="AC144" s="34"/>
      <c r="AD144" s="34"/>
      <c r="AE144" s="34"/>
      <c r="AR144" s="201" t="s">
        <v>153</v>
      </c>
      <c r="AT144" s="201" t="s">
        <v>134</v>
      </c>
      <c r="AU144" s="201" t="s">
        <v>83</v>
      </c>
      <c r="AY144" s="17" t="s">
        <v>130</v>
      </c>
      <c r="BE144" s="202">
        <f>IF(N144="základní",J144,0)</f>
        <v>0</v>
      </c>
      <c r="BF144" s="202">
        <f>IF(N144="snížená",J144,0)</f>
        <v>0</v>
      </c>
      <c r="BG144" s="202">
        <f>IF(N144="zákl. přenesená",J144,0)</f>
        <v>0</v>
      </c>
      <c r="BH144" s="202">
        <f>IF(N144="sníž. přenesená",J144,0)</f>
        <v>0</v>
      </c>
      <c r="BI144" s="202">
        <f>IF(N144="nulová",J144,0)</f>
        <v>0</v>
      </c>
      <c r="BJ144" s="17" t="s">
        <v>83</v>
      </c>
      <c r="BK144" s="202">
        <f>ROUND(I144*H144,2)</f>
        <v>0</v>
      </c>
      <c r="BL144" s="17" t="s">
        <v>153</v>
      </c>
      <c r="BM144" s="201" t="s">
        <v>212</v>
      </c>
    </row>
    <row r="145" spans="1:65" s="2" customFormat="1">
      <c r="A145" s="34"/>
      <c r="B145" s="35"/>
      <c r="C145" s="36"/>
      <c r="D145" s="203" t="s">
        <v>141</v>
      </c>
      <c r="E145" s="36"/>
      <c r="F145" s="204" t="s">
        <v>211</v>
      </c>
      <c r="G145" s="36"/>
      <c r="H145" s="36"/>
      <c r="I145" s="108"/>
      <c r="J145" s="36"/>
      <c r="K145" s="36"/>
      <c r="L145" s="39"/>
      <c r="M145" s="205"/>
      <c r="N145" s="206"/>
      <c r="O145" s="64"/>
      <c r="P145" s="64"/>
      <c r="Q145" s="64"/>
      <c r="R145" s="64"/>
      <c r="S145" s="64"/>
      <c r="T145" s="65"/>
      <c r="U145" s="34"/>
      <c r="V145" s="34"/>
      <c r="W145" s="34"/>
      <c r="X145" s="34"/>
      <c r="Y145" s="34"/>
      <c r="Z145" s="34"/>
      <c r="AA145" s="34"/>
      <c r="AB145" s="34"/>
      <c r="AC145" s="34"/>
      <c r="AD145" s="34"/>
      <c r="AE145" s="34"/>
      <c r="AT145" s="17" t="s">
        <v>141</v>
      </c>
      <c r="AU145" s="17" t="s">
        <v>83</v>
      </c>
    </row>
    <row r="146" spans="1:65" s="2" customFormat="1" ht="370.5">
      <c r="A146" s="34"/>
      <c r="B146" s="35"/>
      <c r="C146" s="36"/>
      <c r="D146" s="203" t="s">
        <v>143</v>
      </c>
      <c r="E146" s="36"/>
      <c r="F146" s="207" t="s">
        <v>213</v>
      </c>
      <c r="G146" s="36"/>
      <c r="H146" s="36"/>
      <c r="I146" s="108"/>
      <c r="J146" s="36"/>
      <c r="K146" s="36"/>
      <c r="L146" s="39"/>
      <c r="M146" s="205"/>
      <c r="N146" s="206"/>
      <c r="O146" s="64"/>
      <c r="P146" s="64"/>
      <c r="Q146" s="64"/>
      <c r="R146" s="64"/>
      <c r="S146" s="64"/>
      <c r="T146" s="65"/>
      <c r="U146" s="34"/>
      <c r="V146" s="34"/>
      <c r="W146" s="34"/>
      <c r="X146" s="34"/>
      <c r="Y146" s="34"/>
      <c r="Z146" s="34"/>
      <c r="AA146" s="34"/>
      <c r="AB146" s="34"/>
      <c r="AC146" s="34"/>
      <c r="AD146" s="34"/>
      <c r="AE146" s="34"/>
      <c r="AT146" s="17" t="s">
        <v>143</v>
      </c>
      <c r="AU146" s="17" t="s">
        <v>83</v>
      </c>
    </row>
    <row r="147" spans="1:65" s="13" customFormat="1" ht="22.5">
      <c r="B147" s="218"/>
      <c r="C147" s="219"/>
      <c r="D147" s="203" t="s">
        <v>150</v>
      </c>
      <c r="E147" s="220" t="s">
        <v>19</v>
      </c>
      <c r="F147" s="221" t="s">
        <v>584</v>
      </c>
      <c r="G147" s="219"/>
      <c r="H147" s="222">
        <v>35.549999999999997</v>
      </c>
      <c r="I147" s="223"/>
      <c r="J147" s="219"/>
      <c r="K147" s="219"/>
      <c r="L147" s="224"/>
      <c r="M147" s="225"/>
      <c r="N147" s="226"/>
      <c r="O147" s="226"/>
      <c r="P147" s="226"/>
      <c r="Q147" s="226"/>
      <c r="R147" s="226"/>
      <c r="S147" s="226"/>
      <c r="T147" s="227"/>
      <c r="AT147" s="228" t="s">
        <v>150</v>
      </c>
      <c r="AU147" s="228" t="s">
        <v>83</v>
      </c>
      <c r="AV147" s="13" t="s">
        <v>86</v>
      </c>
      <c r="AW147" s="13" t="s">
        <v>34</v>
      </c>
      <c r="AX147" s="13" t="s">
        <v>75</v>
      </c>
      <c r="AY147" s="228" t="s">
        <v>130</v>
      </c>
    </row>
    <row r="148" spans="1:65" s="13" customFormat="1" ht="22.5">
      <c r="B148" s="218"/>
      <c r="C148" s="219"/>
      <c r="D148" s="203" t="s">
        <v>150</v>
      </c>
      <c r="E148" s="220" t="s">
        <v>19</v>
      </c>
      <c r="F148" s="221" t="s">
        <v>585</v>
      </c>
      <c r="G148" s="219"/>
      <c r="H148" s="222">
        <v>1.296</v>
      </c>
      <c r="I148" s="223"/>
      <c r="J148" s="219"/>
      <c r="K148" s="219"/>
      <c r="L148" s="224"/>
      <c r="M148" s="225"/>
      <c r="N148" s="226"/>
      <c r="O148" s="226"/>
      <c r="P148" s="226"/>
      <c r="Q148" s="226"/>
      <c r="R148" s="226"/>
      <c r="S148" s="226"/>
      <c r="T148" s="227"/>
      <c r="AT148" s="228" t="s">
        <v>150</v>
      </c>
      <c r="AU148" s="228" t="s">
        <v>83</v>
      </c>
      <c r="AV148" s="13" t="s">
        <v>86</v>
      </c>
      <c r="AW148" s="13" t="s">
        <v>34</v>
      </c>
      <c r="AX148" s="13" t="s">
        <v>75</v>
      </c>
      <c r="AY148" s="228" t="s">
        <v>130</v>
      </c>
    </row>
    <row r="149" spans="1:65" s="13" customFormat="1" ht="22.5">
      <c r="B149" s="218"/>
      <c r="C149" s="219"/>
      <c r="D149" s="203" t="s">
        <v>150</v>
      </c>
      <c r="E149" s="220" t="s">
        <v>19</v>
      </c>
      <c r="F149" s="221" t="s">
        <v>586</v>
      </c>
      <c r="G149" s="219"/>
      <c r="H149" s="222">
        <v>9.7919999999999998</v>
      </c>
      <c r="I149" s="223"/>
      <c r="J149" s="219"/>
      <c r="K149" s="219"/>
      <c r="L149" s="224"/>
      <c r="M149" s="225"/>
      <c r="N149" s="226"/>
      <c r="O149" s="226"/>
      <c r="P149" s="226"/>
      <c r="Q149" s="226"/>
      <c r="R149" s="226"/>
      <c r="S149" s="226"/>
      <c r="T149" s="227"/>
      <c r="AT149" s="228" t="s">
        <v>150</v>
      </c>
      <c r="AU149" s="228" t="s">
        <v>83</v>
      </c>
      <c r="AV149" s="13" t="s">
        <v>86</v>
      </c>
      <c r="AW149" s="13" t="s">
        <v>34</v>
      </c>
      <c r="AX149" s="13" t="s">
        <v>75</v>
      </c>
      <c r="AY149" s="228" t="s">
        <v>130</v>
      </c>
    </row>
    <row r="150" spans="1:65" s="14" customFormat="1">
      <c r="B150" s="229"/>
      <c r="C150" s="230"/>
      <c r="D150" s="203" t="s">
        <v>150</v>
      </c>
      <c r="E150" s="231" t="s">
        <v>19</v>
      </c>
      <c r="F150" s="232" t="s">
        <v>208</v>
      </c>
      <c r="G150" s="230"/>
      <c r="H150" s="233">
        <v>46.637999999999998</v>
      </c>
      <c r="I150" s="234"/>
      <c r="J150" s="230"/>
      <c r="K150" s="230"/>
      <c r="L150" s="235"/>
      <c r="M150" s="236"/>
      <c r="N150" s="237"/>
      <c r="O150" s="237"/>
      <c r="P150" s="237"/>
      <c r="Q150" s="237"/>
      <c r="R150" s="237"/>
      <c r="S150" s="237"/>
      <c r="T150" s="238"/>
      <c r="AT150" s="239" t="s">
        <v>150</v>
      </c>
      <c r="AU150" s="239" t="s">
        <v>83</v>
      </c>
      <c r="AV150" s="14" t="s">
        <v>153</v>
      </c>
      <c r="AW150" s="14" t="s">
        <v>34</v>
      </c>
      <c r="AX150" s="14" t="s">
        <v>83</v>
      </c>
      <c r="AY150" s="239" t="s">
        <v>130</v>
      </c>
    </row>
    <row r="151" spans="1:65" s="2" customFormat="1" ht="28.15" customHeight="1">
      <c r="A151" s="34"/>
      <c r="B151" s="35"/>
      <c r="C151" s="190" t="s">
        <v>175</v>
      </c>
      <c r="D151" s="190" t="s">
        <v>134</v>
      </c>
      <c r="E151" s="191" t="s">
        <v>214</v>
      </c>
      <c r="F151" s="192" t="s">
        <v>215</v>
      </c>
      <c r="G151" s="193" t="s">
        <v>216</v>
      </c>
      <c r="H151" s="194">
        <v>237</v>
      </c>
      <c r="I151" s="195"/>
      <c r="J151" s="196">
        <f>ROUND(I151*H151,2)</f>
        <v>0</v>
      </c>
      <c r="K151" s="192" t="s">
        <v>138</v>
      </c>
      <c r="L151" s="39"/>
      <c r="M151" s="197" t="s">
        <v>19</v>
      </c>
      <c r="N151" s="198" t="s">
        <v>46</v>
      </c>
      <c r="O151" s="64"/>
      <c r="P151" s="199">
        <f>O151*H151</f>
        <v>0</v>
      </c>
      <c r="Q151" s="199">
        <v>0</v>
      </c>
      <c r="R151" s="199">
        <f>Q151*H151</f>
        <v>0</v>
      </c>
      <c r="S151" s="199">
        <v>0</v>
      </c>
      <c r="T151" s="200">
        <f>S151*H151</f>
        <v>0</v>
      </c>
      <c r="U151" s="34"/>
      <c r="V151" s="34"/>
      <c r="W151" s="34"/>
      <c r="X151" s="34"/>
      <c r="Y151" s="34"/>
      <c r="Z151" s="34"/>
      <c r="AA151" s="34"/>
      <c r="AB151" s="34"/>
      <c r="AC151" s="34"/>
      <c r="AD151" s="34"/>
      <c r="AE151" s="34"/>
      <c r="AR151" s="201" t="s">
        <v>157</v>
      </c>
      <c r="AT151" s="201" t="s">
        <v>134</v>
      </c>
      <c r="AU151" s="201" t="s">
        <v>83</v>
      </c>
      <c r="AY151" s="17" t="s">
        <v>130</v>
      </c>
      <c r="BE151" s="202">
        <f>IF(N151="základní",J151,0)</f>
        <v>0</v>
      </c>
      <c r="BF151" s="202">
        <f>IF(N151="snížená",J151,0)</f>
        <v>0</v>
      </c>
      <c r="BG151" s="202">
        <f>IF(N151="zákl. přenesená",J151,0)</f>
        <v>0</v>
      </c>
      <c r="BH151" s="202">
        <f>IF(N151="sníž. přenesená",J151,0)</f>
        <v>0</v>
      </c>
      <c r="BI151" s="202">
        <f>IF(N151="nulová",J151,0)</f>
        <v>0</v>
      </c>
      <c r="BJ151" s="17" t="s">
        <v>83</v>
      </c>
      <c r="BK151" s="202">
        <f>ROUND(I151*H151,2)</f>
        <v>0</v>
      </c>
      <c r="BL151" s="17" t="s">
        <v>157</v>
      </c>
      <c r="BM151" s="201" t="s">
        <v>217</v>
      </c>
    </row>
    <row r="152" spans="1:65" s="2" customFormat="1" ht="19.5">
      <c r="A152" s="34"/>
      <c r="B152" s="35"/>
      <c r="C152" s="36"/>
      <c r="D152" s="203" t="s">
        <v>141</v>
      </c>
      <c r="E152" s="36"/>
      <c r="F152" s="204" t="s">
        <v>218</v>
      </c>
      <c r="G152" s="36"/>
      <c r="H152" s="36"/>
      <c r="I152" s="108"/>
      <c r="J152" s="36"/>
      <c r="K152" s="36"/>
      <c r="L152" s="39"/>
      <c r="M152" s="205"/>
      <c r="N152" s="206"/>
      <c r="O152" s="64"/>
      <c r="P152" s="64"/>
      <c r="Q152" s="64"/>
      <c r="R152" s="64"/>
      <c r="S152" s="64"/>
      <c r="T152" s="65"/>
      <c r="U152" s="34"/>
      <c r="V152" s="34"/>
      <c r="W152" s="34"/>
      <c r="X152" s="34"/>
      <c r="Y152" s="34"/>
      <c r="Z152" s="34"/>
      <c r="AA152" s="34"/>
      <c r="AB152" s="34"/>
      <c r="AC152" s="34"/>
      <c r="AD152" s="34"/>
      <c r="AE152" s="34"/>
      <c r="AT152" s="17" t="s">
        <v>141</v>
      </c>
      <c r="AU152" s="17" t="s">
        <v>83</v>
      </c>
    </row>
    <row r="153" spans="1:65" s="2" customFormat="1" ht="78">
      <c r="A153" s="34"/>
      <c r="B153" s="35"/>
      <c r="C153" s="36"/>
      <c r="D153" s="203" t="s">
        <v>143</v>
      </c>
      <c r="E153" s="36"/>
      <c r="F153" s="207" t="s">
        <v>219</v>
      </c>
      <c r="G153" s="36"/>
      <c r="H153" s="36"/>
      <c r="I153" s="108"/>
      <c r="J153" s="36"/>
      <c r="K153" s="36"/>
      <c r="L153" s="39"/>
      <c r="M153" s="205"/>
      <c r="N153" s="206"/>
      <c r="O153" s="64"/>
      <c r="P153" s="64"/>
      <c r="Q153" s="64"/>
      <c r="R153" s="64"/>
      <c r="S153" s="64"/>
      <c r="T153" s="65"/>
      <c r="U153" s="34"/>
      <c r="V153" s="34"/>
      <c r="W153" s="34"/>
      <c r="X153" s="34"/>
      <c r="Y153" s="34"/>
      <c r="Z153" s="34"/>
      <c r="AA153" s="34"/>
      <c r="AB153" s="34"/>
      <c r="AC153" s="34"/>
      <c r="AD153" s="34"/>
      <c r="AE153" s="34"/>
      <c r="AT153" s="17" t="s">
        <v>143</v>
      </c>
      <c r="AU153" s="17" t="s">
        <v>83</v>
      </c>
    </row>
    <row r="154" spans="1:65" s="13" customFormat="1">
      <c r="B154" s="218"/>
      <c r="C154" s="219"/>
      <c r="D154" s="203" t="s">
        <v>150</v>
      </c>
      <c r="E154" s="220" t="s">
        <v>19</v>
      </c>
      <c r="F154" s="221" t="s">
        <v>587</v>
      </c>
      <c r="G154" s="219"/>
      <c r="H154" s="222">
        <v>237</v>
      </c>
      <c r="I154" s="223"/>
      <c r="J154" s="219"/>
      <c r="K154" s="219"/>
      <c r="L154" s="224"/>
      <c r="M154" s="225"/>
      <c r="N154" s="226"/>
      <c r="O154" s="226"/>
      <c r="P154" s="226"/>
      <c r="Q154" s="226"/>
      <c r="R154" s="226"/>
      <c r="S154" s="226"/>
      <c r="T154" s="227"/>
      <c r="AT154" s="228" t="s">
        <v>150</v>
      </c>
      <c r="AU154" s="228" t="s">
        <v>83</v>
      </c>
      <c r="AV154" s="13" t="s">
        <v>86</v>
      </c>
      <c r="AW154" s="13" t="s">
        <v>34</v>
      </c>
      <c r="AX154" s="13" t="s">
        <v>75</v>
      </c>
      <c r="AY154" s="228" t="s">
        <v>130</v>
      </c>
    </row>
    <row r="155" spans="1:65" s="14" customFormat="1">
      <c r="B155" s="229"/>
      <c r="C155" s="230"/>
      <c r="D155" s="203" t="s">
        <v>150</v>
      </c>
      <c r="E155" s="231" t="s">
        <v>19</v>
      </c>
      <c r="F155" s="232" t="s">
        <v>208</v>
      </c>
      <c r="G155" s="230"/>
      <c r="H155" s="233">
        <v>237</v>
      </c>
      <c r="I155" s="234"/>
      <c r="J155" s="230"/>
      <c r="K155" s="230"/>
      <c r="L155" s="235"/>
      <c r="M155" s="236"/>
      <c r="N155" s="237"/>
      <c r="O155" s="237"/>
      <c r="P155" s="237"/>
      <c r="Q155" s="237"/>
      <c r="R155" s="237"/>
      <c r="S155" s="237"/>
      <c r="T155" s="238"/>
      <c r="AT155" s="239" t="s">
        <v>150</v>
      </c>
      <c r="AU155" s="239" t="s">
        <v>83</v>
      </c>
      <c r="AV155" s="14" t="s">
        <v>153</v>
      </c>
      <c r="AW155" s="14" t="s">
        <v>34</v>
      </c>
      <c r="AX155" s="14" t="s">
        <v>83</v>
      </c>
      <c r="AY155" s="239" t="s">
        <v>130</v>
      </c>
    </row>
    <row r="156" spans="1:65" s="12" customFormat="1" ht="25.9" customHeight="1">
      <c r="B156" s="174"/>
      <c r="C156" s="175"/>
      <c r="D156" s="176" t="s">
        <v>74</v>
      </c>
      <c r="E156" s="177" t="s">
        <v>221</v>
      </c>
      <c r="F156" s="177" t="s">
        <v>222</v>
      </c>
      <c r="G156" s="175"/>
      <c r="H156" s="175"/>
      <c r="I156" s="178"/>
      <c r="J156" s="179">
        <f>BK156</f>
        <v>0</v>
      </c>
      <c r="K156" s="175"/>
      <c r="L156" s="180"/>
      <c r="M156" s="181"/>
      <c r="N156" s="182"/>
      <c r="O156" s="182"/>
      <c r="P156" s="183">
        <f>SUM(P157:P267)</f>
        <v>0</v>
      </c>
      <c r="Q156" s="182"/>
      <c r="R156" s="183">
        <f>SUM(R157:R267)</f>
        <v>2.6008205000000006</v>
      </c>
      <c r="S156" s="182"/>
      <c r="T156" s="184">
        <f>SUM(T157:T267)</f>
        <v>0</v>
      </c>
      <c r="AR156" s="185" t="s">
        <v>153</v>
      </c>
      <c r="AT156" s="186" t="s">
        <v>74</v>
      </c>
      <c r="AU156" s="186" t="s">
        <v>75</v>
      </c>
      <c r="AY156" s="185" t="s">
        <v>130</v>
      </c>
      <c r="BK156" s="187">
        <f>SUM(BK157:BK267)</f>
        <v>0</v>
      </c>
    </row>
    <row r="157" spans="1:65" s="2" customFormat="1" ht="29.45" customHeight="1">
      <c r="A157" s="34"/>
      <c r="B157" s="35"/>
      <c r="C157" s="190" t="s">
        <v>223</v>
      </c>
      <c r="D157" s="190" t="s">
        <v>134</v>
      </c>
      <c r="E157" s="191" t="s">
        <v>224</v>
      </c>
      <c r="F157" s="192" t="s">
        <v>225</v>
      </c>
      <c r="G157" s="193" t="s">
        <v>226</v>
      </c>
      <c r="H157" s="194">
        <v>84</v>
      </c>
      <c r="I157" s="195"/>
      <c r="J157" s="196">
        <f>ROUND(I157*H157,2)</f>
        <v>0</v>
      </c>
      <c r="K157" s="192" t="s">
        <v>19</v>
      </c>
      <c r="L157" s="39"/>
      <c r="M157" s="197" t="s">
        <v>19</v>
      </c>
      <c r="N157" s="198" t="s">
        <v>46</v>
      </c>
      <c r="O157" s="64"/>
      <c r="P157" s="199">
        <f>O157*H157</f>
        <v>0</v>
      </c>
      <c r="Q157" s="199">
        <v>0</v>
      </c>
      <c r="R157" s="199">
        <f>Q157*H157</f>
        <v>0</v>
      </c>
      <c r="S157" s="199">
        <v>0</v>
      </c>
      <c r="T157" s="200">
        <f>S157*H157</f>
        <v>0</v>
      </c>
      <c r="U157" s="34"/>
      <c r="V157" s="34"/>
      <c r="W157" s="34"/>
      <c r="X157" s="34"/>
      <c r="Y157" s="34"/>
      <c r="Z157" s="34"/>
      <c r="AA157" s="34"/>
      <c r="AB157" s="34"/>
      <c r="AC157" s="34"/>
      <c r="AD157" s="34"/>
      <c r="AE157" s="34"/>
      <c r="AR157" s="201" t="s">
        <v>153</v>
      </c>
      <c r="AT157" s="201" t="s">
        <v>134</v>
      </c>
      <c r="AU157" s="201" t="s">
        <v>83</v>
      </c>
      <c r="AY157" s="17" t="s">
        <v>130</v>
      </c>
      <c r="BE157" s="202">
        <f>IF(N157="základní",J157,0)</f>
        <v>0</v>
      </c>
      <c r="BF157" s="202">
        <f>IF(N157="snížená",J157,0)</f>
        <v>0</v>
      </c>
      <c r="BG157" s="202">
        <f>IF(N157="zákl. přenesená",J157,0)</f>
        <v>0</v>
      </c>
      <c r="BH157" s="202">
        <f>IF(N157="sníž. přenesená",J157,0)</f>
        <v>0</v>
      </c>
      <c r="BI157" s="202">
        <f>IF(N157="nulová",J157,0)</f>
        <v>0</v>
      </c>
      <c r="BJ157" s="17" t="s">
        <v>83</v>
      </c>
      <c r="BK157" s="202">
        <f>ROUND(I157*H157,2)</f>
        <v>0</v>
      </c>
      <c r="BL157" s="17" t="s">
        <v>153</v>
      </c>
      <c r="BM157" s="201" t="s">
        <v>227</v>
      </c>
    </row>
    <row r="158" spans="1:65" s="2" customFormat="1" ht="19.5">
      <c r="A158" s="34"/>
      <c r="B158" s="35"/>
      <c r="C158" s="36"/>
      <c r="D158" s="203" t="s">
        <v>141</v>
      </c>
      <c r="E158" s="36"/>
      <c r="F158" s="204" t="s">
        <v>228</v>
      </c>
      <c r="G158" s="36"/>
      <c r="H158" s="36"/>
      <c r="I158" s="108"/>
      <c r="J158" s="36"/>
      <c r="K158" s="36"/>
      <c r="L158" s="39"/>
      <c r="M158" s="205"/>
      <c r="N158" s="206"/>
      <c r="O158" s="64"/>
      <c r="P158" s="64"/>
      <c r="Q158" s="64"/>
      <c r="R158" s="64"/>
      <c r="S158" s="64"/>
      <c r="T158" s="65"/>
      <c r="U158" s="34"/>
      <c r="V158" s="34"/>
      <c r="W158" s="34"/>
      <c r="X158" s="34"/>
      <c r="Y158" s="34"/>
      <c r="Z158" s="34"/>
      <c r="AA158" s="34"/>
      <c r="AB158" s="34"/>
      <c r="AC158" s="34"/>
      <c r="AD158" s="34"/>
      <c r="AE158" s="34"/>
      <c r="AT158" s="17" t="s">
        <v>141</v>
      </c>
      <c r="AU158" s="17" t="s">
        <v>83</v>
      </c>
    </row>
    <row r="159" spans="1:65" s="13" customFormat="1">
      <c r="B159" s="218"/>
      <c r="C159" s="219"/>
      <c r="D159" s="203" t="s">
        <v>150</v>
      </c>
      <c r="E159" s="220" t="s">
        <v>19</v>
      </c>
      <c r="F159" s="221" t="s">
        <v>588</v>
      </c>
      <c r="G159" s="219"/>
      <c r="H159" s="222">
        <v>84</v>
      </c>
      <c r="I159" s="223"/>
      <c r="J159" s="219"/>
      <c r="K159" s="219"/>
      <c r="L159" s="224"/>
      <c r="M159" s="225"/>
      <c r="N159" s="226"/>
      <c r="O159" s="226"/>
      <c r="P159" s="226"/>
      <c r="Q159" s="226"/>
      <c r="R159" s="226"/>
      <c r="S159" s="226"/>
      <c r="T159" s="227"/>
      <c r="AT159" s="228" t="s">
        <v>150</v>
      </c>
      <c r="AU159" s="228" t="s">
        <v>83</v>
      </c>
      <c r="AV159" s="13" t="s">
        <v>86</v>
      </c>
      <c r="AW159" s="13" t="s">
        <v>34</v>
      </c>
      <c r="AX159" s="13" t="s">
        <v>83</v>
      </c>
      <c r="AY159" s="228" t="s">
        <v>130</v>
      </c>
    </row>
    <row r="160" spans="1:65" s="2" customFormat="1" ht="30" customHeight="1">
      <c r="A160" s="34"/>
      <c r="B160" s="35"/>
      <c r="C160" s="190" t="s">
        <v>230</v>
      </c>
      <c r="D160" s="190" t="s">
        <v>134</v>
      </c>
      <c r="E160" s="191" t="s">
        <v>231</v>
      </c>
      <c r="F160" s="192" t="s">
        <v>232</v>
      </c>
      <c r="G160" s="193" t="s">
        <v>137</v>
      </c>
      <c r="H160" s="194">
        <v>100</v>
      </c>
      <c r="I160" s="195"/>
      <c r="J160" s="196">
        <f>ROUND(I160*H160,2)</f>
        <v>0</v>
      </c>
      <c r="K160" s="192" t="s">
        <v>138</v>
      </c>
      <c r="L160" s="39"/>
      <c r="M160" s="197" t="s">
        <v>19</v>
      </c>
      <c r="N160" s="198" t="s">
        <v>46</v>
      </c>
      <c r="O160" s="64"/>
      <c r="P160" s="199">
        <f>O160*H160</f>
        <v>0</v>
      </c>
      <c r="Q160" s="199">
        <v>0</v>
      </c>
      <c r="R160" s="199">
        <f>Q160*H160</f>
        <v>0</v>
      </c>
      <c r="S160" s="199">
        <v>0</v>
      </c>
      <c r="T160" s="200">
        <f>S160*H160</f>
        <v>0</v>
      </c>
      <c r="U160" s="34"/>
      <c r="V160" s="34"/>
      <c r="W160" s="34"/>
      <c r="X160" s="34"/>
      <c r="Y160" s="34"/>
      <c r="Z160" s="34"/>
      <c r="AA160" s="34"/>
      <c r="AB160" s="34"/>
      <c r="AC160" s="34"/>
      <c r="AD160" s="34"/>
      <c r="AE160" s="34"/>
      <c r="AR160" s="201" t="s">
        <v>157</v>
      </c>
      <c r="AT160" s="201" t="s">
        <v>134</v>
      </c>
      <c r="AU160" s="201" t="s">
        <v>83</v>
      </c>
      <c r="AY160" s="17" t="s">
        <v>130</v>
      </c>
      <c r="BE160" s="202">
        <f>IF(N160="základní",J160,0)</f>
        <v>0</v>
      </c>
      <c r="BF160" s="202">
        <f>IF(N160="snížená",J160,0)</f>
        <v>0</v>
      </c>
      <c r="BG160" s="202">
        <f>IF(N160="zákl. přenesená",J160,0)</f>
        <v>0</v>
      </c>
      <c r="BH160" s="202">
        <f>IF(N160="sníž. přenesená",J160,0)</f>
        <v>0</v>
      </c>
      <c r="BI160" s="202">
        <f>IF(N160="nulová",J160,0)</f>
        <v>0</v>
      </c>
      <c r="BJ160" s="17" t="s">
        <v>83</v>
      </c>
      <c r="BK160" s="202">
        <f>ROUND(I160*H160,2)</f>
        <v>0</v>
      </c>
      <c r="BL160" s="17" t="s">
        <v>157</v>
      </c>
      <c r="BM160" s="201" t="s">
        <v>233</v>
      </c>
    </row>
    <row r="161" spans="1:65" s="2" customFormat="1" ht="19.5">
      <c r="A161" s="34"/>
      <c r="B161" s="35"/>
      <c r="C161" s="36"/>
      <c r="D161" s="203" t="s">
        <v>141</v>
      </c>
      <c r="E161" s="36"/>
      <c r="F161" s="204" t="s">
        <v>234</v>
      </c>
      <c r="G161" s="36"/>
      <c r="H161" s="36"/>
      <c r="I161" s="108"/>
      <c r="J161" s="36"/>
      <c r="K161" s="36"/>
      <c r="L161" s="39"/>
      <c r="M161" s="205"/>
      <c r="N161" s="206"/>
      <c r="O161" s="64"/>
      <c r="P161" s="64"/>
      <c r="Q161" s="64"/>
      <c r="R161" s="64"/>
      <c r="S161" s="64"/>
      <c r="T161" s="65"/>
      <c r="U161" s="34"/>
      <c r="V161" s="34"/>
      <c r="W161" s="34"/>
      <c r="X161" s="34"/>
      <c r="Y161" s="34"/>
      <c r="Z161" s="34"/>
      <c r="AA161" s="34"/>
      <c r="AB161" s="34"/>
      <c r="AC161" s="34"/>
      <c r="AD161" s="34"/>
      <c r="AE161" s="34"/>
      <c r="AT161" s="17" t="s">
        <v>141</v>
      </c>
      <c r="AU161" s="17" t="s">
        <v>83</v>
      </c>
    </row>
    <row r="162" spans="1:65" s="13" customFormat="1">
      <c r="B162" s="218"/>
      <c r="C162" s="219"/>
      <c r="D162" s="203" t="s">
        <v>150</v>
      </c>
      <c r="E162" s="220" t="s">
        <v>19</v>
      </c>
      <c r="F162" s="221" t="s">
        <v>589</v>
      </c>
      <c r="G162" s="219"/>
      <c r="H162" s="222">
        <v>100</v>
      </c>
      <c r="I162" s="223"/>
      <c r="J162" s="219"/>
      <c r="K162" s="219"/>
      <c r="L162" s="224"/>
      <c r="M162" s="225"/>
      <c r="N162" s="226"/>
      <c r="O162" s="226"/>
      <c r="P162" s="226"/>
      <c r="Q162" s="226"/>
      <c r="R162" s="226"/>
      <c r="S162" s="226"/>
      <c r="T162" s="227"/>
      <c r="AT162" s="228" t="s">
        <v>150</v>
      </c>
      <c r="AU162" s="228" t="s">
        <v>83</v>
      </c>
      <c r="AV162" s="13" t="s">
        <v>86</v>
      </c>
      <c r="AW162" s="13" t="s">
        <v>34</v>
      </c>
      <c r="AX162" s="13" t="s">
        <v>83</v>
      </c>
      <c r="AY162" s="228" t="s">
        <v>130</v>
      </c>
    </row>
    <row r="163" spans="1:65" s="2" customFormat="1" ht="16.5" customHeight="1">
      <c r="A163" s="34"/>
      <c r="B163" s="35"/>
      <c r="C163" s="208" t="s">
        <v>236</v>
      </c>
      <c r="D163" s="208" t="s">
        <v>127</v>
      </c>
      <c r="E163" s="209" t="s">
        <v>237</v>
      </c>
      <c r="F163" s="210" t="s">
        <v>238</v>
      </c>
      <c r="G163" s="211" t="s">
        <v>174</v>
      </c>
      <c r="H163" s="212">
        <v>100</v>
      </c>
      <c r="I163" s="213"/>
      <c r="J163" s="214">
        <f>ROUND(I163*H163,2)</f>
        <v>0</v>
      </c>
      <c r="K163" s="210" t="s">
        <v>138</v>
      </c>
      <c r="L163" s="215"/>
      <c r="M163" s="216" t="s">
        <v>19</v>
      </c>
      <c r="N163" s="217" t="s">
        <v>46</v>
      </c>
      <c r="O163" s="64"/>
      <c r="P163" s="199">
        <f>O163*H163</f>
        <v>0</v>
      </c>
      <c r="Q163" s="199">
        <v>1.0000000000000001E-5</v>
      </c>
      <c r="R163" s="199">
        <f>Q163*H163</f>
        <v>1E-3</v>
      </c>
      <c r="S163" s="199">
        <v>0</v>
      </c>
      <c r="T163" s="200">
        <f>S163*H163</f>
        <v>0</v>
      </c>
      <c r="U163" s="34"/>
      <c r="V163" s="34"/>
      <c r="W163" s="34"/>
      <c r="X163" s="34"/>
      <c r="Y163" s="34"/>
      <c r="Z163" s="34"/>
      <c r="AA163" s="34"/>
      <c r="AB163" s="34"/>
      <c r="AC163" s="34"/>
      <c r="AD163" s="34"/>
      <c r="AE163" s="34"/>
      <c r="AR163" s="201" t="s">
        <v>148</v>
      </c>
      <c r="AT163" s="201" t="s">
        <v>127</v>
      </c>
      <c r="AU163" s="201" t="s">
        <v>83</v>
      </c>
      <c r="AY163" s="17" t="s">
        <v>130</v>
      </c>
      <c r="BE163" s="202">
        <f>IF(N163="základní",J163,0)</f>
        <v>0</v>
      </c>
      <c r="BF163" s="202">
        <f>IF(N163="snížená",J163,0)</f>
        <v>0</v>
      </c>
      <c r="BG163" s="202">
        <f>IF(N163="zákl. přenesená",J163,0)</f>
        <v>0</v>
      </c>
      <c r="BH163" s="202">
        <f>IF(N163="sníž. přenesená",J163,0)</f>
        <v>0</v>
      </c>
      <c r="BI163" s="202">
        <f>IF(N163="nulová",J163,0)</f>
        <v>0</v>
      </c>
      <c r="BJ163" s="17" t="s">
        <v>83</v>
      </c>
      <c r="BK163" s="202">
        <f>ROUND(I163*H163,2)</f>
        <v>0</v>
      </c>
      <c r="BL163" s="17" t="s">
        <v>148</v>
      </c>
      <c r="BM163" s="201" t="s">
        <v>239</v>
      </c>
    </row>
    <row r="164" spans="1:65" s="2" customFormat="1">
      <c r="A164" s="34"/>
      <c r="B164" s="35"/>
      <c r="C164" s="36"/>
      <c r="D164" s="203" t="s">
        <v>141</v>
      </c>
      <c r="E164" s="36"/>
      <c r="F164" s="204" t="s">
        <v>238</v>
      </c>
      <c r="G164" s="36"/>
      <c r="H164" s="36"/>
      <c r="I164" s="108"/>
      <c r="J164" s="36"/>
      <c r="K164" s="36"/>
      <c r="L164" s="39"/>
      <c r="M164" s="205"/>
      <c r="N164" s="206"/>
      <c r="O164" s="64"/>
      <c r="P164" s="64"/>
      <c r="Q164" s="64"/>
      <c r="R164" s="64"/>
      <c r="S164" s="64"/>
      <c r="T164" s="65"/>
      <c r="U164" s="34"/>
      <c r="V164" s="34"/>
      <c r="W164" s="34"/>
      <c r="X164" s="34"/>
      <c r="Y164" s="34"/>
      <c r="Z164" s="34"/>
      <c r="AA164" s="34"/>
      <c r="AB164" s="34"/>
      <c r="AC164" s="34"/>
      <c r="AD164" s="34"/>
      <c r="AE164" s="34"/>
      <c r="AT164" s="17" t="s">
        <v>141</v>
      </c>
      <c r="AU164" s="17" t="s">
        <v>83</v>
      </c>
    </row>
    <row r="165" spans="1:65" s="2" customFormat="1" ht="16.5" customHeight="1">
      <c r="A165" s="34"/>
      <c r="B165" s="35"/>
      <c r="C165" s="208" t="s">
        <v>7</v>
      </c>
      <c r="D165" s="208" t="s">
        <v>127</v>
      </c>
      <c r="E165" s="209" t="s">
        <v>240</v>
      </c>
      <c r="F165" s="210" t="s">
        <v>241</v>
      </c>
      <c r="G165" s="211" t="s">
        <v>174</v>
      </c>
      <c r="H165" s="212">
        <v>100</v>
      </c>
      <c r="I165" s="213"/>
      <c r="J165" s="214">
        <f>ROUND(I165*H165,2)</f>
        <v>0</v>
      </c>
      <c r="K165" s="210" t="s">
        <v>138</v>
      </c>
      <c r="L165" s="215"/>
      <c r="M165" s="216" t="s">
        <v>19</v>
      </c>
      <c r="N165" s="217" t="s">
        <v>46</v>
      </c>
      <c r="O165" s="64"/>
      <c r="P165" s="199">
        <f>O165*H165</f>
        <v>0</v>
      </c>
      <c r="Q165" s="199">
        <v>0</v>
      </c>
      <c r="R165" s="199">
        <f>Q165*H165</f>
        <v>0</v>
      </c>
      <c r="S165" s="199">
        <v>0</v>
      </c>
      <c r="T165" s="200">
        <f>S165*H165</f>
        <v>0</v>
      </c>
      <c r="U165" s="34"/>
      <c r="V165" s="34"/>
      <c r="W165" s="34"/>
      <c r="X165" s="34"/>
      <c r="Y165" s="34"/>
      <c r="Z165" s="34"/>
      <c r="AA165" s="34"/>
      <c r="AB165" s="34"/>
      <c r="AC165" s="34"/>
      <c r="AD165" s="34"/>
      <c r="AE165" s="34"/>
      <c r="AR165" s="201" t="s">
        <v>148</v>
      </c>
      <c r="AT165" s="201" t="s">
        <v>127</v>
      </c>
      <c r="AU165" s="201" t="s">
        <v>83</v>
      </c>
      <c r="AY165" s="17" t="s">
        <v>130</v>
      </c>
      <c r="BE165" s="202">
        <f>IF(N165="základní",J165,0)</f>
        <v>0</v>
      </c>
      <c r="BF165" s="202">
        <f>IF(N165="snížená",J165,0)</f>
        <v>0</v>
      </c>
      <c r="BG165" s="202">
        <f>IF(N165="zákl. přenesená",J165,0)</f>
        <v>0</v>
      </c>
      <c r="BH165" s="202">
        <f>IF(N165="sníž. přenesená",J165,0)</f>
        <v>0</v>
      </c>
      <c r="BI165" s="202">
        <f>IF(N165="nulová",J165,0)</f>
        <v>0</v>
      </c>
      <c r="BJ165" s="17" t="s">
        <v>83</v>
      </c>
      <c r="BK165" s="202">
        <f>ROUND(I165*H165,2)</f>
        <v>0</v>
      </c>
      <c r="BL165" s="17" t="s">
        <v>148</v>
      </c>
      <c r="BM165" s="201" t="s">
        <v>242</v>
      </c>
    </row>
    <row r="166" spans="1:65" s="2" customFormat="1">
      <c r="A166" s="34"/>
      <c r="B166" s="35"/>
      <c r="C166" s="36"/>
      <c r="D166" s="203" t="s">
        <v>141</v>
      </c>
      <c r="E166" s="36"/>
      <c r="F166" s="204" t="s">
        <v>241</v>
      </c>
      <c r="G166" s="36"/>
      <c r="H166" s="36"/>
      <c r="I166" s="108"/>
      <c r="J166" s="36"/>
      <c r="K166" s="36"/>
      <c r="L166" s="39"/>
      <c r="M166" s="205"/>
      <c r="N166" s="206"/>
      <c r="O166" s="64"/>
      <c r="P166" s="64"/>
      <c r="Q166" s="64"/>
      <c r="R166" s="64"/>
      <c r="S166" s="64"/>
      <c r="T166" s="65"/>
      <c r="U166" s="34"/>
      <c r="V166" s="34"/>
      <c r="W166" s="34"/>
      <c r="X166" s="34"/>
      <c r="Y166" s="34"/>
      <c r="Z166" s="34"/>
      <c r="AA166" s="34"/>
      <c r="AB166" s="34"/>
      <c r="AC166" s="34"/>
      <c r="AD166" s="34"/>
      <c r="AE166" s="34"/>
      <c r="AT166" s="17" t="s">
        <v>141</v>
      </c>
      <c r="AU166" s="17" t="s">
        <v>83</v>
      </c>
    </row>
    <row r="167" spans="1:65" s="2" customFormat="1" ht="27.6" customHeight="1">
      <c r="A167" s="34"/>
      <c r="B167" s="35"/>
      <c r="C167" s="190" t="s">
        <v>243</v>
      </c>
      <c r="D167" s="190" t="s">
        <v>134</v>
      </c>
      <c r="E167" s="191" t="s">
        <v>244</v>
      </c>
      <c r="F167" s="192" t="s">
        <v>245</v>
      </c>
      <c r="G167" s="193" t="s">
        <v>226</v>
      </c>
      <c r="H167" s="194">
        <v>14</v>
      </c>
      <c r="I167" s="195"/>
      <c r="J167" s="196">
        <f>ROUND(I167*H167,2)</f>
        <v>0</v>
      </c>
      <c r="K167" s="192" t="s">
        <v>138</v>
      </c>
      <c r="L167" s="39"/>
      <c r="M167" s="197" t="s">
        <v>19</v>
      </c>
      <c r="N167" s="198" t="s">
        <v>46</v>
      </c>
      <c r="O167" s="64"/>
      <c r="P167" s="199">
        <f>O167*H167</f>
        <v>0</v>
      </c>
      <c r="Q167" s="199">
        <v>0</v>
      </c>
      <c r="R167" s="199">
        <f>Q167*H167</f>
        <v>0</v>
      </c>
      <c r="S167" s="199">
        <v>0</v>
      </c>
      <c r="T167" s="200">
        <f>S167*H167</f>
        <v>0</v>
      </c>
      <c r="U167" s="34"/>
      <c r="V167" s="34"/>
      <c r="W167" s="34"/>
      <c r="X167" s="34"/>
      <c r="Y167" s="34"/>
      <c r="Z167" s="34"/>
      <c r="AA167" s="34"/>
      <c r="AB167" s="34"/>
      <c r="AC167" s="34"/>
      <c r="AD167" s="34"/>
      <c r="AE167" s="34"/>
      <c r="AR167" s="201" t="s">
        <v>153</v>
      </c>
      <c r="AT167" s="201" t="s">
        <v>134</v>
      </c>
      <c r="AU167" s="201" t="s">
        <v>83</v>
      </c>
      <c r="AY167" s="17" t="s">
        <v>130</v>
      </c>
      <c r="BE167" s="202">
        <f>IF(N167="základní",J167,0)</f>
        <v>0</v>
      </c>
      <c r="BF167" s="202">
        <f>IF(N167="snížená",J167,0)</f>
        <v>0</v>
      </c>
      <c r="BG167" s="202">
        <f>IF(N167="zákl. přenesená",J167,0)</f>
        <v>0</v>
      </c>
      <c r="BH167" s="202">
        <f>IF(N167="sníž. přenesená",J167,0)</f>
        <v>0</v>
      </c>
      <c r="BI167" s="202">
        <f>IF(N167="nulová",J167,0)</f>
        <v>0</v>
      </c>
      <c r="BJ167" s="17" t="s">
        <v>83</v>
      </c>
      <c r="BK167" s="202">
        <f>ROUND(I167*H167,2)</f>
        <v>0</v>
      </c>
      <c r="BL167" s="17" t="s">
        <v>153</v>
      </c>
      <c r="BM167" s="201" t="s">
        <v>246</v>
      </c>
    </row>
    <row r="168" spans="1:65" s="2" customFormat="1" ht="19.5">
      <c r="A168" s="34"/>
      <c r="B168" s="35"/>
      <c r="C168" s="36"/>
      <c r="D168" s="203" t="s">
        <v>141</v>
      </c>
      <c r="E168" s="36"/>
      <c r="F168" s="204" t="s">
        <v>245</v>
      </c>
      <c r="G168" s="36"/>
      <c r="H168" s="36"/>
      <c r="I168" s="108"/>
      <c r="J168" s="36"/>
      <c r="K168" s="36"/>
      <c r="L168" s="39"/>
      <c r="M168" s="205"/>
      <c r="N168" s="206"/>
      <c r="O168" s="64"/>
      <c r="P168" s="64"/>
      <c r="Q168" s="64"/>
      <c r="R168" s="64"/>
      <c r="S168" s="64"/>
      <c r="T168" s="65"/>
      <c r="U168" s="34"/>
      <c r="V168" s="34"/>
      <c r="W168" s="34"/>
      <c r="X168" s="34"/>
      <c r="Y168" s="34"/>
      <c r="Z168" s="34"/>
      <c r="AA168" s="34"/>
      <c r="AB168" s="34"/>
      <c r="AC168" s="34"/>
      <c r="AD168" s="34"/>
      <c r="AE168" s="34"/>
      <c r="AT168" s="17" t="s">
        <v>141</v>
      </c>
      <c r="AU168" s="17" t="s">
        <v>83</v>
      </c>
    </row>
    <row r="169" spans="1:65" s="2" customFormat="1" ht="66" customHeight="1">
      <c r="A169" s="34"/>
      <c r="B169" s="35"/>
      <c r="C169" s="208" t="s">
        <v>247</v>
      </c>
      <c r="D169" s="208" t="s">
        <v>127</v>
      </c>
      <c r="E169" s="209" t="s">
        <v>248</v>
      </c>
      <c r="F169" s="210" t="s">
        <v>249</v>
      </c>
      <c r="G169" s="211" t="s">
        <v>226</v>
      </c>
      <c r="H169" s="212">
        <v>14</v>
      </c>
      <c r="I169" s="213"/>
      <c r="J169" s="214">
        <f>ROUND(I169*H169,2)</f>
        <v>0</v>
      </c>
      <c r="K169" s="210" t="s">
        <v>19</v>
      </c>
      <c r="L169" s="215"/>
      <c r="M169" s="216" t="s">
        <v>19</v>
      </c>
      <c r="N169" s="217" t="s">
        <v>46</v>
      </c>
      <c r="O169" s="64"/>
      <c r="P169" s="199">
        <f>O169*H169</f>
        <v>0</v>
      </c>
      <c r="Q169" s="199">
        <v>0</v>
      </c>
      <c r="R169" s="199">
        <f>Q169*H169</f>
        <v>0</v>
      </c>
      <c r="S169" s="199">
        <v>0</v>
      </c>
      <c r="T169" s="200">
        <f>S169*H169</f>
        <v>0</v>
      </c>
      <c r="U169" s="34"/>
      <c r="V169" s="34"/>
      <c r="W169" s="34"/>
      <c r="X169" s="34"/>
      <c r="Y169" s="34"/>
      <c r="Z169" s="34"/>
      <c r="AA169" s="34"/>
      <c r="AB169" s="34"/>
      <c r="AC169" s="34"/>
      <c r="AD169" s="34"/>
      <c r="AE169" s="34"/>
      <c r="AR169" s="201" t="s">
        <v>154</v>
      </c>
      <c r="AT169" s="201" t="s">
        <v>127</v>
      </c>
      <c r="AU169" s="201" t="s">
        <v>83</v>
      </c>
      <c r="AY169" s="17" t="s">
        <v>130</v>
      </c>
      <c r="BE169" s="202">
        <f>IF(N169="základní",J169,0)</f>
        <v>0</v>
      </c>
      <c r="BF169" s="202">
        <f>IF(N169="snížená",J169,0)</f>
        <v>0</v>
      </c>
      <c r="BG169" s="202">
        <f>IF(N169="zákl. přenesená",J169,0)</f>
        <v>0</v>
      </c>
      <c r="BH169" s="202">
        <f>IF(N169="sníž. přenesená",J169,0)</f>
        <v>0</v>
      </c>
      <c r="BI169" s="202">
        <f>IF(N169="nulová",J169,0)</f>
        <v>0</v>
      </c>
      <c r="BJ169" s="17" t="s">
        <v>83</v>
      </c>
      <c r="BK169" s="202">
        <f>ROUND(I169*H169,2)</f>
        <v>0</v>
      </c>
      <c r="BL169" s="17" t="s">
        <v>153</v>
      </c>
      <c r="BM169" s="201" t="s">
        <v>250</v>
      </c>
    </row>
    <row r="170" spans="1:65" s="2" customFormat="1" ht="48.75">
      <c r="A170" s="34"/>
      <c r="B170" s="35"/>
      <c r="C170" s="36"/>
      <c r="D170" s="203" t="s">
        <v>141</v>
      </c>
      <c r="E170" s="36"/>
      <c r="F170" s="204" t="s">
        <v>251</v>
      </c>
      <c r="G170" s="36"/>
      <c r="H170" s="36"/>
      <c r="I170" s="108"/>
      <c r="J170" s="36"/>
      <c r="K170" s="36"/>
      <c r="L170" s="39"/>
      <c r="M170" s="205"/>
      <c r="N170" s="206"/>
      <c r="O170" s="64"/>
      <c r="P170" s="64"/>
      <c r="Q170" s="64"/>
      <c r="R170" s="64"/>
      <c r="S170" s="64"/>
      <c r="T170" s="65"/>
      <c r="U170" s="34"/>
      <c r="V170" s="34"/>
      <c r="W170" s="34"/>
      <c r="X170" s="34"/>
      <c r="Y170" s="34"/>
      <c r="Z170" s="34"/>
      <c r="AA170" s="34"/>
      <c r="AB170" s="34"/>
      <c r="AC170" s="34"/>
      <c r="AD170" s="34"/>
      <c r="AE170" s="34"/>
      <c r="AT170" s="17" t="s">
        <v>141</v>
      </c>
      <c r="AU170" s="17" t="s">
        <v>83</v>
      </c>
    </row>
    <row r="171" spans="1:65" s="2" customFormat="1" ht="39">
      <c r="A171" s="34"/>
      <c r="B171" s="35"/>
      <c r="C171" s="36"/>
      <c r="D171" s="203" t="s">
        <v>203</v>
      </c>
      <c r="E171" s="36"/>
      <c r="F171" s="207" t="s">
        <v>252</v>
      </c>
      <c r="G171" s="36"/>
      <c r="H171" s="36"/>
      <c r="I171" s="108"/>
      <c r="J171" s="36"/>
      <c r="K171" s="36"/>
      <c r="L171" s="39"/>
      <c r="M171" s="205"/>
      <c r="N171" s="206"/>
      <c r="O171" s="64"/>
      <c r="P171" s="64"/>
      <c r="Q171" s="64"/>
      <c r="R171" s="64"/>
      <c r="S171" s="64"/>
      <c r="T171" s="65"/>
      <c r="U171" s="34"/>
      <c r="V171" s="34"/>
      <c r="W171" s="34"/>
      <c r="X171" s="34"/>
      <c r="Y171" s="34"/>
      <c r="Z171" s="34"/>
      <c r="AA171" s="34"/>
      <c r="AB171" s="34"/>
      <c r="AC171" s="34"/>
      <c r="AD171" s="34"/>
      <c r="AE171" s="34"/>
      <c r="AT171" s="17" t="s">
        <v>203</v>
      </c>
      <c r="AU171" s="17" t="s">
        <v>83</v>
      </c>
    </row>
    <row r="172" spans="1:65" s="13" customFormat="1">
      <c r="B172" s="218"/>
      <c r="C172" s="219"/>
      <c r="D172" s="203" t="s">
        <v>150</v>
      </c>
      <c r="E172" s="220" t="s">
        <v>19</v>
      </c>
      <c r="F172" s="221" t="s">
        <v>590</v>
      </c>
      <c r="G172" s="219"/>
      <c r="H172" s="222">
        <v>14</v>
      </c>
      <c r="I172" s="223"/>
      <c r="J172" s="219"/>
      <c r="K172" s="219"/>
      <c r="L172" s="224"/>
      <c r="M172" s="225"/>
      <c r="N172" s="226"/>
      <c r="O172" s="226"/>
      <c r="P172" s="226"/>
      <c r="Q172" s="226"/>
      <c r="R172" s="226"/>
      <c r="S172" s="226"/>
      <c r="T172" s="227"/>
      <c r="AT172" s="228" t="s">
        <v>150</v>
      </c>
      <c r="AU172" s="228" t="s">
        <v>83</v>
      </c>
      <c r="AV172" s="13" t="s">
        <v>86</v>
      </c>
      <c r="AW172" s="13" t="s">
        <v>34</v>
      </c>
      <c r="AX172" s="13" t="s">
        <v>83</v>
      </c>
      <c r="AY172" s="228" t="s">
        <v>130</v>
      </c>
    </row>
    <row r="173" spans="1:65" s="2" customFormat="1" ht="64.900000000000006" customHeight="1">
      <c r="A173" s="34"/>
      <c r="B173" s="35"/>
      <c r="C173" s="190" t="s">
        <v>591</v>
      </c>
      <c r="D173" s="190" t="s">
        <v>134</v>
      </c>
      <c r="E173" s="191" t="s">
        <v>592</v>
      </c>
      <c r="F173" s="192" t="s">
        <v>593</v>
      </c>
      <c r="G173" s="193" t="s">
        <v>226</v>
      </c>
      <c r="H173" s="194">
        <v>1</v>
      </c>
      <c r="I173" s="195"/>
      <c r="J173" s="196">
        <f>ROUND(I173*H173,2)</f>
        <v>0</v>
      </c>
      <c r="K173" s="192" t="s">
        <v>19</v>
      </c>
      <c r="L173" s="39"/>
      <c r="M173" s="197" t="s">
        <v>19</v>
      </c>
      <c r="N173" s="198" t="s">
        <v>46</v>
      </c>
      <c r="O173" s="64"/>
      <c r="P173" s="199">
        <f>O173*H173</f>
        <v>0</v>
      </c>
      <c r="Q173" s="199">
        <v>0</v>
      </c>
      <c r="R173" s="199">
        <f>Q173*H173</f>
        <v>0</v>
      </c>
      <c r="S173" s="199">
        <v>0</v>
      </c>
      <c r="T173" s="200">
        <f>S173*H173</f>
        <v>0</v>
      </c>
      <c r="U173" s="34"/>
      <c r="V173" s="34"/>
      <c r="W173" s="34"/>
      <c r="X173" s="34"/>
      <c r="Y173" s="34"/>
      <c r="Z173" s="34"/>
      <c r="AA173" s="34"/>
      <c r="AB173" s="34"/>
      <c r="AC173" s="34"/>
      <c r="AD173" s="34"/>
      <c r="AE173" s="34"/>
      <c r="AR173" s="201" t="s">
        <v>153</v>
      </c>
      <c r="AT173" s="201" t="s">
        <v>134</v>
      </c>
      <c r="AU173" s="201" t="s">
        <v>83</v>
      </c>
      <c r="AY173" s="17" t="s">
        <v>130</v>
      </c>
      <c r="BE173" s="202">
        <f>IF(N173="základní",J173,0)</f>
        <v>0</v>
      </c>
      <c r="BF173" s="202">
        <f>IF(N173="snížená",J173,0)</f>
        <v>0</v>
      </c>
      <c r="BG173" s="202">
        <f>IF(N173="zákl. přenesená",J173,0)</f>
        <v>0</v>
      </c>
      <c r="BH173" s="202">
        <f>IF(N173="sníž. přenesená",J173,0)</f>
        <v>0</v>
      </c>
      <c r="BI173" s="202">
        <f>IF(N173="nulová",J173,0)</f>
        <v>0</v>
      </c>
      <c r="BJ173" s="17" t="s">
        <v>83</v>
      </c>
      <c r="BK173" s="202">
        <f>ROUND(I173*H173,2)</f>
        <v>0</v>
      </c>
      <c r="BL173" s="17" t="s">
        <v>153</v>
      </c>
      <c r="BM173" s="201" t="s">
        <v>594</v>
      </c>
    </row>
    <row r="174" spans="1:65" s="2" customFormat="1" ht="39">
      <c r="A174" s="34"/>
      <c r="B174" s="35"/>
      <c r="C174" s="36"/>
      <c r="D174" s="203" t="s">
        <v>141</v>
      </c>
      <c r="E174" s="36"/>
      <c r="F174" s="204" t="s">
        <v>593</v>
      </c>
      <c r="G174" s="36"/>
      <c r="H174" s="36"/>
      <c r="I174" s="108"/>
      <c r="J174" s="36"/>
      <c r="K174" s="36"/>
      <c r="L174" s="39"/>
      <c r="M174" s="205"/>
      <c r="N174" s="206"/>
      <c r="O174" s="64"/>
      <c r="P174" s="64"/>
      <c r="Q174" s="64"/>
      <c r="R174" s="64"/>
      <c r="S174" s="64"/>
      <c r="T174" s="65"/>
      <c r="U174" s="34"/>
      <c r="V174" s="34"/>
      <c r="W174" s="34"/>
      <c r="X174" s="34"/>
      <c r="Y174" s="34"/>
      <c r="Z174" s="34"/>
      <c r="AA174" s="34"/>
      <c r="AB174" s="34"/>
      <c r="AC174" s="34"/>
      <c r="AD174" s="34"/>
      <c r="AE174" s="34"/>
      <c r="AT174" s="17" t="s">
        <v>141</v>
      </c>
      <c r="AU174" s="17" t="s">
        <v>83</v>
      </c>
    </row>
    <row r="175" spans="1:65" s="2" customFormat="1" ht="39">
      <c r="A175" s="34"/>
      <c r="B175" s="35"/>
      <c r="C175" s="36"/>
      <c r="D175" s="203" t="s">
        <v>203</v>
      </c>
      <c r="E175" s="36"/>
      <c r="F175" s="207" t="s">
        <v>595</v>
      </c>
      <c r="G175" s="36"/>
      <c r="H175" s="36"/>
      <c r="I175" s="108"/>
      <c r="J175" s="36"/>
      <c r="K175" s="36"/>
      <c r="L175" s="39"/>
      <c r="M175" s="205"/>
      <c r="N175" s="206"/>
      <c r="O175" s="64"/>
      <c r="P175" s="64"/>
      <c r="Q175" s="64"/>
      <c r="R175" s="64"/>
      <c r="S175" s="64"/>
      <c r="T175" s="65"/>
      <c r="U175" s="34"/>
      <c r="V175" s="34"/>
      <c r="W175" s="34"/>
      <c r="X175" s="34"/>
      <c r="Y175" s="34"/>
      <c r="Z175" s="34"/>
      <c r="AA175" s="34"/>
      <c r="AB175" s="34"/>
      <c r="AC175" s="34"/>
      <c r="AD175" s="34"/>
      <c r="AE175" s="34"/>
      <c r="AT175" s="17" t="s">
        <v>203</v>
      </c>
      <c r="AU175" s="17" t="s">
        <v>83</v>
      </c>
    </row>
    <row r="176" spans="1:65" s="2" customFormat="1" ht="40.9" customHeight="1">
      <c r="A176" s="34"/>
      <c r="B176" s="35"/>
      <c r="C176" s="190" t="s">
        <v>596</v>
      </c>
      <c r="D176" s="190" t="s">
        <v>134</v>
      </c>
      <c r="E176" s="191" t="s">
        <v>597</v>
      </c>
      <c r="F176" s="192" t="s">
        <v>598</v>
      </c>
      <c r="G176" s="193" t="s">
        <v>226</v>
      </c>
      <c r="H176" s="194">
        <v>1</v>
      </c>
      <c r="I176" s="195"/>
      <c r="J176" s="196">
        <f>ROUND(I176*H176,2)</f>
        <v>0</v>
      </c>
      <c r="K176" s="192" t="s">
        <v>19</v>
      </c>
      <c r="L176" s="39"/>
      <c r="M176" s="197" t="s">
        <v>19</v>
      </c>
      <c r="N176" s="198" t="s">
        <v>46</v>
      </c>
      <c r="O176" s="64"/>
      <c r="P176" s="199">
        <f>O176*H176</f>
        <v>0</v>
      </c>
      <c r="Q176" s="199">
        <v>0</v>
      </c>
      <c r="R176" s="199">
        <f>Q176*H176</f>
        <v>0</v>
      </c>
      <c r="S176" s="199">
        <v>0</v>
      </c>
      <c r="T176" s="200">
        <f>S176*H176</f>
        <v>0</v>
      </c>
      <c r="U176" s="34"/>
      <c r="V176" s="34"/>
      <c r="W176" s="34"/>
      <c r="X176" s="34"/>
      <c r="Y176" s="34"/>
      <c r="Z176" s="34"/>
      <c r="AA176" s="34"/>
      <c r="AB176" s="34"/>
      <c r="AC176" s="34"/>
      <c r="AD176" s="34"/>
      <c r="AE176" s="34"/>
      <c r="AR176" s="201" t="s">
        <v>153</v>
      </c>
      <c r="AT176" s="201" t="s">
        <v>134</v>
      </c>
      <c r="AU176" s="201" t="s">
        <v>83</v>
      </c>
      <c r="AY176" s="17" t="s">
        <v>130</v>
      </c>
      <c r="BE176" s="202">
        <f>IF(N176="základní",J176,0)</f>
        <v>0</v>
      </c>
      <c r="BF176" s="202">
        <f>IF(N176="snížená",J176,0)</f>
        <v>0</v>
      </c>
      <c r="BG176" s="202">
        <f>IF(N176="zákl. přenesená",J176,0)</f>
        <v>0</v>
      </c>
      <c r="BH176" s="202">
        <f>IF(N176="sníž. přenesená",J176,0)</f>
        <v>0</v>
      </c>
      <c r="BI176" s="202">
        <f>IF(N176="nulová",J176,0)</f>
        <v>0</v>
      </c>
      <c r="BJ176" s="17" t="s">
        <v>83</v>
      </c>
      <c r="BK176" s="202">
        <f>ROUND(I176*H176,2)</f>
        <v>0</v>
      </c>
      <c r="BL176" s="17" t="s">
        <v>153</v>
      </c>
      <c r="BM176" s="201" t="s">
        <v>599</v>
      </c>
    </row>
    <row r="177" spans="1:65" s="2" customFormat="1" ht="29.25">
      <c r="A177" s="34"/>
      <c r="B177" s="35"/>
      <c r="C177" s="36"/>
      <c r="D177" s="203" t="s">
        <v>141</v>
      </c>
      <c r="E177" s="36"/>
      <c r="F177" s="204" t="s">
        <v>598</v>
      </c>
      <c r="G177" s="36"/>
      <c r="H177" s="36"/>
      <c r="I177" s="108"/>
      <c r="J177" s="36"/>
      <c r="K177" s="36"/>
      <c r="L177" s="39"/>
      <c r="M177" s="205"/>
      <c r="N177" s="206"/>
      <c r="O177" s="64"/>
      <c r="P177" s="64"/>
      <c r="Q177" s="64"/>
      <c r="R177" s="64"/>
      <c r="S177" s="64"/>
      <c r="T177" s="65"/>
      <c r="U177" s="34"/>
      <c r="V177" s="34"/>
      <c r="W177" s="34"/>
      <c r="X177" s="34"/>
      <c r="Y177" s="34"/>
      <c r="Z177" s="34"/>
      <c r="AA177" s="34"/>
      <c r="AB177" s="34"/>
      <c r="AC177" s="34"/>
      <c r="AD177" s="34"/>
      <c r="AE177" s="34"/>
      <c r="AT177" s="17" t="s">
        <v>141</v>
      </c>
      <c r="AU177" s="17" t="s">
        <v>83</v>
      </c>
    </row>
    <row r="178" spans="1:65" s="2" customFormat="1" ht="33.6" customHeight="1">
      <c r="A178" s="34"/>
      <c r="B178" s="35"/>
      <c r="C178" s="190" t="s">
        <v>254</v>
      </c>
      <c r="D178" s="190" t="s">
        <v>134</v>
      </c>
      <c r="E178" s="191" t="s">
        <v>255</v>
      </c>
      <c r="F178" s="192" t="s">
        <v>256</v>
      </c>
      <c r="G178" s="193" t="s">
        <v>226</v>
      </c>
      <c r="H178" s="194">
        <v>12</v>
      </c>
      <c r="I178" s="195"/>
      <c r="J178" s="196">
        <f>ROUND(I178*H178,2)</f>
        <v>0</v>
      </c>
      <c r="K178" s="192" t="s">
        <v>138</v>
      </c>
      <c r="L178" s="39"/>
      <c r="M178" s="197" t="s">
        <v>19</v>
      </c>
      <c r="N178" s="198" t="s">
        <v>46</v>
      </c>
      <c r="O178" s="64"/>
      <c r="P178" s="199">
        <f>O178*H178</f>
        <v>0</v>
      </c>
      <c r="Q178" s="199">
        <v>0</v>
      </c>
      <c r="R178" s="199">
        <f>Q178*H178</f>
        <v>0</v>
      </c>
      <c r="S178" s="199">
        <v>0</v>
      </c>
      <c r="T178" s="200">
        <f>S178*H178</f>
        <v>0</v>
      </c>
      <c r="U178" s="34"/>
      <c r="V178" s="34"/>
      <c r="W178" s="34"/>
      <c r="X178" s="34"/>
      <c r="Y178" s="34"/>
      <c r="Z178" s="34"/>
      <c r="AA178" s="34"/>
      <c r="AB178" s="34"/>
      <c r="AC178" s="34"/>
      <c r="AD178" s="34"/>
      <c r="AE178" s="34"/>
      <c r="AR178" s="201" t="s">
        <v>153</v>
      </c>
      <c r="AT178" s="201" t="s">
        <v>134</v>
      </c>
      <c r="AU178" s="201" t="s">
        <v>83</v>
      </c>
      <c r="AY178" s="17" t="s">
        <v>130</v>
      </c>
      <c r="BE178" s="202">
        <f>IF(N178="základní",J178,0)</f>
        <v>0</v>
      </c>
      <c r="BF178" s="202">
        <f>IF(N178="snížená",J178,0)</f>
        <v>0</v>
      </c>
      <c r="BG178" s="202">
        <f>IF(N178="zákl. přenesená",J178,0)</f>
        <v>0</v>
      </c>
      <c r="BH178" s="202">
        <f>IF(N178="sníž. přenesená",J178,0)</f>
        <v>0</v>
      </c>
      <c r="BI178" s="202">
        <f>IF(N178="nulová",J178,0)</f>
        <v>0</v>
      </c>
      <c r="BJ178" s="17" t="s">
        <v>83</v>
      </c>
      <c r="BK178" s="202">
        <f>ROUND(I178*H178,2)</f>
        <v>0</v>
      </c>
      <c r="BL178" s="17" t="s">
        <v>153</v>
      </c>
      <c r="BM178" s="201" t="s">
        <v>257</v>
      </c>
    </row>
    <row r="179" spans="1:65" s="2" customFormat="1" ht="19.5">
      <c r="A179" s="34"/>
      <c r="B179" s="35"/>
      <c r="C179" s="36"/>
      <c r="D179" s="203" t="s">
        <v>141</v>
      </c>
      <c r="E179" s="36"/>
      <c r="F179" s="204" t="s">
        <v>258</v>
      </c>
      <c r="G179" s="36"/>
      <c r="H179" s="36"/>
      <c r="I179" s="108"/>
      <c r="J179" s="36"/>
      <c r="K179" s="36"/>
      <c r="L179" s="39"/>
      <c r="M179" s="205"/>
      <c r="N179" s="206"/>
      <c r="O179" s="64"/>
      <c r="P179" s="64"/>
      <c r="Q179" s="64"/>
      <c r="R179" s="64"/>
      <c r="S179" s="64"/>
      <c r="T179" s="65"/>
      <c r="U179" s="34"/>
      <c r="V179" s="34"/>
      <c r="W179" s="34"/>
      <c r="X179" s="34"/>
      <c r="Y179" s="34"/>
      <c r="Z179" s="34"/>
      <c r="AA179" s="34"/>
      <c r="AB179" s="34"/>
      <c r="AC179" s="34"/>
      <c r="AD179" s="34"/>
      <c r="AE179" s="34"/>
      <c r="AT179" s="17" t="s">
        <v>141</v>
      </c>
      <c r="AU179" s="17" t="s">
        <v>83</v>
      </c>
    </row>
    <row r="180" spans="1:65" s="2" customFormat="1" ht="54.6" customHeight="1">
      <c r="A180" s="34"/>
      <c r="B180" s="35"/>
      <c r="C180" s="208" t="s">
        <v>259</v>
      </c>
      <c r="D180" s="208" t="s">
        <v>127</v>
      </c>
      <c r="E180" s="209" t="s">
        <v>260</v>
      </c>
      <c r="F180" s="210" t="s">
        <v>261</v>
      </c>
      <c r="G180" s="211" t="s">
        <v>226</v>
      </c>
      <c r="H180" s="212">
        <v>1</v>
      </c>
      <c r="I180" s="213"/>
      <c r="J180" s="214">
        <f>ROUND(I180*H180,2)</f>
        <v>0</v>
      </c>
      <c r="K180" s="210" t="s">
        <v>138</v>
      </c>
      <c r="L180" s="215"/>
      <c r="M180" s="216" t="s">
        <v>19</v>
      </c>
      <c r="N180" s="217" t="s">
        <v>46</v>
      </c>
      <c r="O180" s="64"/>
      <c r="P180" s="199">
        <f>O180*H180</f>
        <v>0</v>
      </c>
      <c r="Q180" s="199">
        <v>5.1999999999999998E-2</v>
      </c>
      <c r="R180" s="199">
        <f>Q180*H180</f>
        <v>5.1999999999999998E-2</v>
      </c>
      <c r="S180" s="199">
        <v>0</v>
      </c>
      <c r="T180" s="200">
        <f>S180*H180</f>
        <v>0</v>
      </c>
      <c r="U180" s="34"/>
      <c r="V180" s="34"/>
      <c r="W180" s="34"/>
      <c r="X180" s="34"/>
      <c r="Y180" s="34"/>
      <c r="Z180" s="34"/>
      <c r="AA180" s="34"/>
      <c r="AB180" s="34"/>
      <c r="AC180" s="34"/>
      <c r="AD180" s="34"/>
      <c r="AE180" s="34"/>
      <c r="AR180" s="201" t="s">
        <v>154</v>
      </c>
      <c r="AT180" s="201" t="s">
        <v>127</v>
      </c>
      <c r="AU180" s="201" t="s">
        <v>83</v>
      </c>
      <c r="AY180" s="17" t="s">
        <v>130</v>
      </c>
      <c r="BE180" s="202">
        <f>IF(N180="základní",J180,0)</f>
        <v>0</v>
      </c>
      <c r="BF180" s="202">
        <f>IF(N180="snížená",J180,0)</f>
        <v>0</v>
      </c>
      <c r="BG180" s="202">
        <f>IF(N180="zákl. přenesená",J180,0)</f>
        <v>0</v>
      </c>
      <c r="BH180" s="202">
        <f>IF(N180="sníž. přenesená",J180,0)</f>
        <v>0</v>
      </c>
      <c r="BI180" s="202">
        <f>IF(N180="nulová",J180,0)</f>
        <v>0</v>
      </c>
      <c r="BJ180" s="17" t="s">
        <v>83</v>
      </c>
      <c r="BK180" s="202">
        <f>ROUND(I180*H180,2)</f>
        <v>0</v>
      </c>
      <c r="BL180" s="17" t="s">
        <v>153</v>
      </c>
      <c r="BM180" s="201" t="s">
        <v>262</v>
      </c>
    </row>
    <row r="181" spans="1:65" s="2" customFormat="1" ht="29.25">
      <c r="A181" s="34"/>
      <c r="B181" s="35"/>
      <c r="C181" s="36"/>
      <c r="D181" s="203" t="s">
        <v>141</v>
      </c>
      <c r="E181" s="36"/>
      <c r="F181" s="204" t="s">
        <v>261</v>
      </c>
      <c r="G181" s="36"/>
      <c r="H181" s="36"/>
      <c r="I181" s="108"/>
      <c r="J181" s="36"/>
      <c r="K181" s="36"/>
      <c r="L181" s="39"/>
      <c r="M181" s="205"/>
      <c r="N181" s="206"/>
      <c r="O181" s="64"/>
      <c r="P181" s="64"/>
      <c r="Q181" s="64"/>
      <c r="R181" s="64"/>
      <c r="S181" s="64"/>
      <c r="T181" s="65"/>
      <c r="U181" s="34"/>
      <c r="V181" s="34"/>
      <c r="W181" s="34"/>
      <c r="X181" s="34"/>
      <c r="Y181" s="34"/>
      <c r="Z181" s="34"/>
      <c r="AA181" s="34"/>
      <c r="AB181" s="34"/>
      <c r="AC181" s="34"/>
      <c r="AD181" s="34"/>
      <c r="AE181" s="34"/>
      <c r="AT181" s="17" t="s">
        <v>141</v>
      </c>
      <c r="AU181" s="17" t="s">
        <v>83</v>
      </c>
    </row>
    <row r="182" spans="1:65" s="2" customFormat="1" ht="54.6" customHeight="1">
      <c r="A182" s="34"/>
      <c r="B182" s="35"/>
      <c r="C182" s="208" t="s">
        <v>170</v>
      </c>
      <c r="D182" s="208" t="s">
        <v>127</v>
      </c>
      <c r="E182" s="209" t="s">
        <v>263</v>
      </c>
      <c r="F182" s="210" t="s">
        <v>264</v>
      </c>
      <c r="G182" s="211" t="s">
        <v>137</v>
      </c>
      <c r="H182" s="212">
        <v>9</v>
      </c>
      <c r="I182" s="213"/>
      <c r="J182" s="214">
        <f>ROUND(I182*H182,2)</f>
        <v>0</v>
      </c>
      <c r="K182" s="210" t="s">
        <v>138</v>
      </c>
      <c r="L182" s="215"/>
      <c r="M182" s="216" t="s">
        <v>19</v>
      </c>
      <c r="N182" s="217" t="s">
        <v>46</v>
      </c>
      <c r="O182" s="64"/>
      <c r="P182" s="199">
        <f>O182*H182</f>
        <v>0</v>
      </c>
      <c r="Q182" s="199">
        <v>0.127</v>
      </c>
      <c r="R182" s="199">
        <f>Q182*H182</f>
        <v>1.143</v>
      </c>
      <c r="S182" s="199">
        <v>0</v>
      </c>
      <c r="T182" s="200">
        <f>S182*H182</f>
        <v>0</v>
      </c>
      <c r="U182" s="34"/>
      <c r="V182" s="34"/>
      <c r="W182" s="34"/>
      <c r="X182" s="34"/>
      <c r="Y182" s="34"/>
      <c r="Z182" s="34"/>
      <c r="AA182" s="34"/>
      <c r="AB182" s="34"/>
      <c r="AC182" s="34"/>
      <c r="AD182" s="34"/>
      <c r="AE182" s="34"/>
      <c r="AR182" s="201" t="s">
        <v>154</v>
      </c>
      <c r="AT182" s="201" t="s">
        <v>127</v>
      </c>
      <c r="AU182" s="201" t="s">
        <v>83</v>
      </c>
      <c r="AY182" s="17" t="s">
        <v>130</v>
      </c>
      <c r="BE182" s="202">
        <f>IF(N182="základní",J182,0)</f>
        <v>0</v>
      </c>
      <c r="BF182" s="202">
        <f>IF(N182="snížená",J182,0)</f>
        <v>0</v>
      </c>
      <c r="BG182" s="202">
        <f>IF(N182="zákl. přenesená",J182,0)</f>
        <v>0</v>
      </c>
      <c r="BH182" s="202">
        <f>IF(N182="sníž. přenesená",J182,0)</f>
        <v>0</v>
      </c>
      <c r="BI182" s="202">
        <f>IF(N182="nulová",J182,0)</f>
        <v>0</v>
      </c>
      <c r="BJ182" s="17" t="s">
        <v>83</v>
      </c>
      <c r="BK182" s="202">
        <f>ROUND(I182*H182,2)</f>
        <v>0</v>
      </c>
      <c r="BL182" s="17" t="s">
        <v>153</v>
      </c>
      <c r="BM182" s="201" t="s">
        <v>265</v>
      </c>
    </row>
    <row r="183" spans="1:65" s="2" customFormat="1" ht="29.25">
      <c r="A183" s="34"/>
      <c r="B183" s="35"/>
      <c r="C183" s="36"/>
      <c r="D183" s="203" t="s">
        <v>141</v>
      </c>
      <c r="E183" s="36"/>
      <c r="F183" s="204" t="s">
        <v>264</v>
      </c>
      <c r="G183" s="36"/>
      <c r="H183" s="36"/>
      <c r="I183" s="108"/>
      <c r="J183" s="36"/>
      <c r="K183" s="36"/>
      <c r="L183" s="39"/>
      <c r="M183" s="205"/>
      <c r="N183" s="206"/>
      <c r="O183" s="64"/>
      <c r="P183" s="64"/>
      <c r="Q183" s="64"/>
      <c r="R183" s="64"/>
      <c r="S183" s="64"/>
      <c r="T183" s="65"/>
      <c r="U183" s="34"/>
      <c r="V183" s="34"/>
      <c r="W183" s="34"/>
      <c r="X183" s="34"/>
      <c r="Y183" s="34"/>
      <c r="Z183" s="34"/>
      <c r="AA183" s="34"/>
      <c r="AB183" s="34"/>
      <c r="AC183" s="34"/>
      <c r="AD183" s="34"/>
      <c r="AE183" s="34"/>
      <c r="AT183" s="17" t="s">
        <v>141</v>
      </c>
      <c r="AU183" s="17" t="s">
        <v>83</v>
      </c>
    </row>
    <row r="184" spans="1:65" s="2" customFormat="1" ht="58.9" customHeight="1">
      <c r="A184" s="34"/>
      <c r="B184" s="35"/>
      <c r="C184" s="208" t="s">
        <v>600</v>
      </c>
      <c r="D184" s="208" t="s">
        <v>127</v>
      </c>
      <c r="E184" s="209" t="s">
        <v>601</v>
      </c>
      <c r="F184" s="210" t="s">
        <v>602</v>
      </c>
      <c r="G184" s="211" t="s">
        <v>137</v>
      </c>
      <c r="H184" s="212">
        <v>2</v>
      </c>
      <c r="I184" s="213"/>
      <c r="J184" s="214">
        <f>ROUND(I184*H184,2)</f>
        <v>0</v>
      </c>
      <c r="K184" s="210" t="s">
        <v>138</v>
      </c>
      <c r="L184" s="215"/>
      <c r="M184" s="216" t="s">
        <v>19</v>
      </c>
      <c r="N184" s="217" t="s">
        <v>46</v>
      </c>
      <c r="O184" s="64"/>
      <c r="P184" s="199">
        <f>O184*H184</f>
        <v>0</v>
      </c>
      <c r="Q184" s="199">
        <v>0.115</v>
      </c>
      <c r="R184" s="199">
        <f>Q184*H184</f>
        <v>0.23</v>
      </c>
      <c r="S184" s="199">
        <v>0</v>
      </c>
      <c r="T184" s="200">
        <f>S184*H184</f>
        <v>0</v>
      </c>
      <c r="U184" s="34"/>
      <c r="V184" s="34"/>
      <c r="W184" s="34"/>
      <c r="X184" s="34"/>
      <c r="Y184" s="34"/>
      <c r="Z184" s="34"/>
      <c r="AA184" s="34"/>
      <c r="AB184" s="34"/>
      <c r="AC184" s="34"/>
      <c r="AD184" s="34"/>
      <c r="AE184" s="34"/>
      <c r="AR184" s="201" t="s">
        <v>148</v>
      </c>
      <c r="AT184" s="201" t="s">
        <v>127</v>
      </c>
      <c r="AU184" s="201" t="s">
        <v>83</v>
      </c>
      <c r="AY184" s="17" t="s">
        <v>130</v>
      </c>
      <c r="BE184" s="202">
        <f>IF(N184="základní",J184,0)</f>
        <v>0</v>
      </c>
      <c r="BF184" s="202">
        <f>IF(N184="snížená",J184,0)</f>
        <v>0</v>
      </c>
      <c r="BG184" s="202">
        <f>IF(N184="zákl. přenesená",J184,0)</f>
        <v>0</v>
      </c>
      <c r="BH184" s="202">
        <f>IF(N184="sníž. přenesená",J184,0)</f>
        <v>0</v>
      </c>
      <c r="BI184" s="202">
        <f>IF(N184="nulová",J184,0)</f>
        <v>0</v>
      </c>
      <c r="BJ184" s="17" t="s">
        <v>83</v>
      </c>
      <c r="BK184" s="202">
        <f>ROUND(I184*H184,2)</f>
        <v>0</v>
      </c>
      <c r="BL184" s="17" t="s">
        <v>148</v>
      </c>
      <c r="BM184" s="201" t="s">
        <v>603</v>
      </c>
    </row>
    <row r="185" spans="1:65" s="2" customFormat="1" ht="29.25">
      <c r="A185" s="34"/>
      <c r="B185" s="35"/>
      <c r="C185" s="36"/>
      <c r="D185" s="203" t="s">
        <v>141</v>
      </c>
      <c r="E185" s="36"/>
      <c r="F185" s="204" t="s">
        <v>602</v>
      </c>
      <c r="G185" s="36"/>
      <c r="H185" s="36"/>
      <c r="I185" s="108"/>
      <c r="J185" s="36"/>
      <c r="K185" s="36"/>
      <c r="L185" s="39"/>
      <c r="M185" s="205"/>
      <c r="N185" s="206"/>
      <c r="O185" s="64"/>
      <c r="P185" s="64"/>
      <c r="Q185" s="64"/>
      <c r="R185" s="64"/>
      <c r="S185" s="64"/>
      <c r="T185" s="65"/>
      <c r="U185" s="34"/>
      <c r="V185" s="34"/>
      <c r="W185" s="34"/>
      <c r="X185" s="34"/>
      <c r="Y185" s="34"/>
      <c r="Z185" s="34"/>
      <c r="AA185" s="34"/>
      <c r="AB185" s="34"/>
      <c r="AC185" s="34"/>
      <c r="AD185" s="34"/>
      <c r="AE185" s="34"/>
      <c r="AT185" s="17" t="s">
        <v>141</v>
      </c>
      <c r="AU185" s="17" t="s">
        <v>83</v>
      </c>
    </row>
    <row r="186" spans="1:65" s="2" customFormat="1" ht="63" customHeight="1">
      <c r="A186" s="34"/>
      <c r="B186" s="35"/>
      <c r="C186" s="190" t="s">
        <v>604</v>
      </c>
      <c r="D186" s="190" t="s">
        <v>134</v>
      </c>
      <c r="E186" s="191" t="s">
        <v>605</v>
      </c>
      <c r="F186" s="192" t="s">
        <v>606</v>
      </c>
      <c r="G186" s="193" t="s">
        <v>226</v>
      </c>
      <c r="H186" s="194">
        <v>1</v>
      </c>
      <c r="I186" s="195"/>
      <c r="J186" s="196">
        <f>ROUND(I186*H186,2)</f>
        <v>0</v>
      </c>
      <c r="K186" s="192" t="s">
        <v>19</v>
      </c>
      <c r="L186" s="39"/>
      <c r="M186" s="197" t="s">
        <v>19</v>
      </c>
      <c r="N186" s="198" t="s">
        <v>46</v>
      </c>
      <c r="O186" s="64"/>
      <c r="P186" s="199">
        <f>O186*H186</f>
        <v>0</v>
      </c>
      <c r="Q186" s="199">
        <v>0</v>
      </c>
      <c r="R186" s="199">
        <f>Q186*H186</f>
        <v>0</v>
      </c>
      <c r="S186" s="199">
        <v>0</v>
      </c>
      <c r="T186" s="200">
        <f>S186*H186</f>
        <v>0</v>
      </c>
      <c r="U186" s="34"/>
      <c r="V186" s="34"/>
      <c r="W186" s="34"/>
      <c r="X186" s="34"/>
      <c r="Y186" s="34"/>
      <c r="Z186" s="34"/>
      <c r="AA186" s="34"/>
      <c r="AB186" s="34"/>
      <c r="AC186" s="34"/>
      <c r="AD186" s="34"/>
      <c r="AE186" s="34"/>
      <c r="AR186" s="201" t="s">
        <v>153</v>
      </c>
      <c r="AT186" s="201" t="s">
        <v>134</v>
      </c>
      <c r="AU186" s="201" t="s">
        <v>83</v>
      </c>
      <c r="AY186" s="17" t="s">
        <v>130</v>
      </c>
      <c r="BE186" s="202">
        <f>IF(N186="základní",J186,0)</f>
        <v>0</v>
      </c>
      <c r="BF186" s="202">
        <f>IF(N186="snížená",J186,0)</f>
        <v>0</v>
      </c>
      <c r="BG186" s="202">
        <f>IF(N186="zákl. přenesená",J186,0)</f>
        <v>0</v>
      </c>
      <c r="BH186" s="202">
        <f>IF(N186="sníž. přenesená",J186,0)</f>
        <v>0</v>
      </c>
      <c r="BI186" s="202">
        <f>IF(N186="nulová",J186,0)</f>
        <v>0</v>
      </c>
      <c r="BJ186" s="17" t="s">
        <v>83</v>
      </c>
      <c r="BK186" s="202">
        <f>ROUND(I186*H186,2)</f>
        <v>0</v>
      </c>
      <c r="BL186" s="17" t="s">
        <v>153</v>
      </c>
      <c r="BM186" s="201" t="s">
        <v>607</v>
      </c>
    </row>
    <row r="187" spans="1:65" s="2" customFormat="1" ht="39">
      <c r="A187" s="34"/>
      <c r="B187" s="35"/>
      <c r="C187" s="36"/>
      <c r="D187" s="203" t="s">
        <v>141</v>
      </c>
      <c r="E187" s="36"/>
      <c r="F187" s="204" t="s">
        <v>608</v>
      </c>
      <c r="G187" s="36"/>
      <c r="H187" s="36"/>
      <c r="I187" s="108"/>
      <c r="J187" s="36"/>
      <c r="K187" s="36"/>
      <c r="L187" s="39"/>
      <c r="M187" s="205"/>
      <c r="N187" s="206"/>
      <c r="O187" s="64"/>
      <c r="P187" s="64"/>
      <c r="Q187" s="64"/>
      <c r="R187" s="64"/>
      <c r="S187" s="64"/>
      <c r="T187" s="65"/>
      <c r="U187" s="34"/>
      <c r="V187" s="34"/>
      <c r="W187" s="34"/>
      <c r="X187" s="34"/>
      <c r="Y187" s="34"/>
      <c r="Z187" s="34"/>
      <c r="AA187" s="34"/>
      <c r="AB187" s="34"/>
      <c r="AC187" s="34"/>
      <c r="AD187" s="34"/>
      <c r="AE187" s="34"/>
      <c r="AT187" s="17" t="s">
        <v>141</v>
      </c>
      <c r="AU187" s="17" t="s">
        <v>83</v>
      </c>
    </row>
    <row r="188" spans="1:65" s="2" customFormat="1" ht="29.25">
      <c r="A188" s="34"/>
      <c r="B188" s="35"/>
      <c r="C188" s="36"/>
      <c r="D188" s="203" t="s">
        <v>203</v>
      </c>
      <c r="E188" s="36"/>
      <c r="F188" s="207" t="s">
        <v>609</v>
      </c>
      <c r="G188" s="36"/>
      <c r="H188" s="36"/>
      <c r="I188" s="108"/>
      <c r="J188" s="36"/>
      <c r="K188" s="36"/>
      <c r="L188" s="39"/>
      <c r="M188" s="205"/>
      <c r="N188" s="206"/>
      <c r="O188" s="64"/>
      <c r="P188" s="64"/>
      <c r="Q188" s="64"/>
      <c r="R188" s="64"/>
      <c r="S188" s="64"/>
      <c r="T188" s="65"/>
      <c r="U188" s="34"/>
      <c r="V188" s="34"/>
      <c r="W188" s="34"/>
      <c r="X188" s="34"/>
      <c r="Y188" s="34"/>
      <c r="Z188" s="34"/>
      <c r="AA188" s="34"/>
      <c r="AB188" s="34"/>
      <c r="AC188" s="34"/>
      <c r="AD188" s="34"/>
      <c r="AE188" s="34"/>
      <c r="AT188" s="17" t="s">
        <v>203</v>
      </c>
      <c r="AU188" s="17" t="s">
        <v>83</v>
      </c>
    </row>
    <row r="189" spans="1:65" s="2" customFormat="1" ht="27.6" customHeight="1">
      <c r="A189" s="34"/>
      <c r="B189" s="35"/>
      <c r="C189" s="190" t="s">
        <v>266</v>
      </c>
      <c r="D189" s="190" t="s">
        <v>134</v>
      </c>
      <c r="E189" s="191" t="s">
        <v>267</v>
      </c>
      <c r="F189" s="192" t="s">
        <v>268</v>
      </c>
      <c r="G189" s="193" t="s">
        <v>137</v>
      </c>
      <c r="H189" s="194">
        <v>9</v>
      </c>
      <c r="I189" s="195"/>
      <c r="J189" s="196">
        <f>ROUND(I189*H189,2)</f>
        <v>0</v>
      </c>
      <c r="K189" s="192" t="s">
        <v>138</v>
      </c>
      <c r="L189" s="39"/>
      <c r="M189" s="197" t="s">
        <v>19</v>
      </c>
      <c r="N189" s="198" t="s">
        <v>46</v>
      </c>
      <c r="O189" s="64"/>
      <c r="P189" s="199">
        <f>O189*H189</f>
        <v>0</v>
      </c>
      <c r="Q189" s="199">
        <v>0</v>
      </c>
      <c r="R189" s="199">
        <f>Q189*H189</f>
        <v>0</v>
      </c>
      <c r="S189" s="199">
        <v>0</v>
      </c>
      <c r="T189" s="200">
        <f>S189*H189</f>
        <v>0</v>
      </c>
      <c r="U189" s="34"/>
      <c r="V189" s="34"/>
      <c r="W189" s="34"/>
      <c r="X189" s="34"/>
      <c r="Y189" s="34"/>
      <c r="Z189" s="34"/>
      <c r="AA189" s="34"/>
      <c r="AB189" s="34"/>
      <c r="AC189" s="34"/>
      <c r="AD189" s="34"/>
      <c r="AE189" s="34"/>
      <c r="AR189" s="201" t="s">
        <v>157</v>
      </c>
      <c r="AT189" s="201" t="s">
        <v>134</v>
      </c>
      <c r="AU189" s="201" t="s">
        <v>83</v>
      </c>
      <c r="AY189" s="17" t="s">
        <v>130</v>
      </c>
      <c r="BE189" s="202">
        <f>IF(N189="základní",J189,0)</f>
        <v>0</v>
      </c>
      <c r="BF189" s="202">
        <f>IF(N189="snížená",J189,0)</f>
        <v>0</v>
      </c>
      <c r="BG189" s="202">
        <f>IF(N189="zákl. přenesená",J189,0)</f>
        <v>0</v>
      </c>
      <c r="BH189" s="202">
        <f>IF(N189="sníž. přenesená",J189,0)</f>
        <v>0</v>
      </c>
      <c r="BI189" s="202">
        <f>IF(N189="nulová",J189,0)</f>
        <v>0</v>
      </c>
      <c r="BJ189" s="17" t="s">
        <v>83</v>
      </c>
      <c r="BK189" s="202">
        <f>ROUND(I189*H189,2)</f>
        <v>0</v>
      </c>
      <c r="BL189" s="17" t="s">
        <v>157</v>
      </c>
      <c r="BM189" s="201" t="s">
        <v>269</v>
      </c>
    </row>
    <row r="190" spans="1:65" s="2" customFormat="1" ht="19.5">
      <c r="A190" s="34"/>
      <c r="B190" s="35"/>
      <c r="C190" s="36"/>
      <c r="D190" s="203" t="s">
        <v>141</v>
      </c>
      <c r="E190" s="36"/>
      <c r="F190" s="204" t="s">
        <v>270</v>
      </c>
      <c r="G190" s="36"/>
      <c r="H190" s="36"/>
      <c r="I190" s="108"/>
      <c r="J190" s="36"/>
      <c r="K190" s="36"/>
      <c r="L190" s="39"/>
      <c r="M190" s="205"/>
      <c r="N190" s="206"/>
      <c r="O190" s="64"/>
      <c r="P190" s="64"/>
      <c r="Q190" s="64"/>
      <c r="R190" s="64"/>
      <c r="S190" s="64"/>
      <c r="T190" s="65"/>
      <c r="U190" s="34"/>
      <c r="V190" s="34"/>
      <c r="W190" s="34"/>
      <c r="X190" s="34"/>
      <c r="Y190" s="34"/>
      <c r="Z190" s="34"/>
      <c r="AA190" s="34"/>
      <c r="AB190" s="34"/>
      <c r="AC190" s="34"/>
      <c r="AD190" s="34"/>
      <c r="AE190" s="34"/>
      <c r="AT190" s="17" t="s">
        <v>141</v>
      </c>
      <c r="AU190" s="17" t="s">
        <v>83</v>
      </c>
    </row>
    <row r="191" spans="1:65" s="2" customFormat="1" ht="42" customHeight="1">
      <c r="A191" s="34"/>
      <c r="B191" s="35"/>
      <c r="C191" s="208" t="s">
        <v>567</v>
      </c>
      <c r="D191" s="208" t="s">
        <v>127</v>
      </c>
      <c r="E191" s="209" t="s">
        <v>610</v>
      </c>
      <c r="F191" s="210" t="s">
        <v>611</v>
      </c>
      <c r="G191" s="211" t="s">
        <v>137</v>
      </c>
      <c r="H191" s="212">
        <v>1</v>
      </c>
      <c r="I191" s="213"/>
      <c r="J191" s="214">
        <f>ROUND(I191*H191,2)</f>
        <v>0</v>
      </c>
      <c r="K191" s="210" t="s">
        <v>138</v>
      </c>
      <c r="L191" s="215"/>
      <c r="M191" s="216" t="s">
        <v>19</v>
      </c>
      <c r="N191" s="217" t="s">
        <v>46</v>
      </c>
      <c r="O191" s="64"/>
      <c r="P191" s="199">
        <f>O191*H191</f>
        <v>0</v>
      </c>
      <c r="Q191" s="199">
        <v>8.0000000000000002E-3</v>
      </c>
      <c r="R191" s="199">
        <f>Q191*H191</f>
        <v>8.0000000000000002E-3</v>
      </c>
      <c r="S191" s="199">
        <v>0</v>
      </c>
      <c r="T191" s="200">
        <f>S191*H191</f>
        <v>0</v>
      </c>
      <c r="U191" s="34"/>
      <c r="V191" s="34"/>
      <c r="W191" s="34"/>
      <c r="X191" s="34"/>
      <c r="Y191" s="34"/>
      <c r="Z191" s="34"/>
      <c r="AA191" s="34"/>
      <c r="AB191" s="34"/>
      <c r="AC191" s="34"/>
      <c r="AD191" s="34"/>
      <c r="AE191" s="34"/>
      <c r="AR191" s="201" t="s">
        <v>148</v>
      </c>
      <c r="AT191" s="201" t="s">
        <v>127</v>
      </c>
      <c r="AU191" s="201" t="s">
        <v>83</v>
      </c>
      <c r="AY191" s="17" t="s">
        <v>130</v>
      </c>
      <c r="BE191" s="202">
        <f>IF(N191="základní",J191,0)</f>
        <v>0</v>
      </c>
      <c r="BF191" s="202">
        <f>IF(N191="snížená",J191,0)</f>
        <v>0</v>
      </c>
      <c r="BG191" s="202">
        <f>IF(N191="zákl. přenesená",J191,0)</f>
        <v>0</v>
      </c>
      <c r="BH191" s="202">
        <f>IF(N191="sníž. přenesená",J191,0)</f>
        <v>0</v>
      </c>
      <c r="BI191" s="202">
        <f>IF(N191="nulová",J191,0)</f>
        <v>0</v>
      </c>
      <c r="BJ191" s="17" t="s">
        <v>83</v>
      </c>
      <c r="BK191" s="202">
        <f>ROUND(I191*H191,2)</f>
        <v>0</v>
      </c>
      <c r="BL191" s="17" t="s">
        <v>148</v>
      </c>
      <c r="BM191" s="201" t="s">
        <v>612</v>
      </c>
    </row>
    <row r="192" spans="1:65" s="2" customFormat="1" ht="19.5">
      <c r="A192" s="34"/>
      <c r="B192" s="35"/>
      <c r="C192" s="36"/>
      <c r="D192" s="203" t="s">
        <v>141</v>
      </c>
      <c r="E192" s="36"/>
      <c r="F192" s="204" t="s">
        <v>611</v>
      </c>
      <c r="G192" s="36"/>
      <c r="H192" s="36"/>
      <c r="I192" s="108"/>
      <c r="J192" s="36"/>
      <c r="K192" s="36"/>
      <c r="L192" s="39"/>
      <c r="M192" s="205"/>
      <c r="N192" s="206"/>
      <c r="O192" s="64"/>
      <c r="P192" s="64"/>
      <c r="Q192" s="64"/>
      <c r="R192" s="64"/>
      <c r="S192" s="64"/>
      <c r="T192" s="65"/>
      <c r="U192" s="34"/>
      <c r="V192" s="34"/>
      <c r="W192" s="34"/>
      <c r="X192" s="34"/>
      <c r="Y192" s="34"/>
      <c r="Z192" s="34"/>
      <c r="AA192" s="34"/>
      <c r="AB192" s="34"/>
      <c r="AC192" s="34"/>
      <c r="AD192" s="34"/>
      <c r="AE192" s="34"/>
      <c r="AT192" s="17" t="s">
        <v>141</v>
      </c>
      <c r="AU192" s="17" t="s">
        <v>83</v>
      </c>
    </row>
    <row r="193" spans="1:65" s="2" customFormat="1" ht="41.45" customHeight="1">
      <c r="A193" s="34"/>
      <c r="B193" s="35"/>
      <c r="C193" s="208" t="s">
        <v>271</v>
      </c>
      <c r="D193" s="208" t="s">
        <v>127</v>
      </c>
      <c r="E193" s="209" t="s">
        <v>272</v>
      </c>
      <c r="F193" s="210" t="s">
        <v>273</v>
      </c>
      <c r="G193" s="211" t="s">
        <v>137</v>
      </c>
      <c r="H193" s="212">
        <v>8</v>
      </c>
      <c r="I193" s="213"/>
      <c r="J193" s="214">
        <f>ROUND(I193*H193,2)</f>
        <v>0</v>
      </c>
      <c r="K193" s="210" t="s">
        <v>138</v>
      </c>
      <c r="L193" s="215"/>
      <c r="M193" s="216" t="s">
        <v>19</v>
      </c>
      <c r="N193" s="217" t="s">
        <v>46</v>
      </c>
      <c r="O193" s="64"/>
      <c r="P193" s="199">
        <f>O193*H193</f>
        <v>0</v>
      </c>
      <c r="Q193" s="199">
        <v>1.0500000000000001E-2</v>
      </c>
      <c r="R193" s="199">
        <f>Q193*H193</f>
        <v>8.4000000000000005E-2</v>
      </c>
      <c r="S193" s="199">
        <v>0</v>
      </c>
      <c r="T193" s="200">
        <f>S193*H193</f>
        <v>0</v>
      </c>
      <c r="U193" s="34"/>
      <c r="V193" s="34"/>
      <c r="W193" s="34"/>
      <c r="X193" s="34"/>
      <c r="Y193" s="34"/>
      <c r="Z193" s="34"/>
      <c r="AA193" s="34"/>
      <c r="AB193" s="34"/>
      <c r="AC193" s="34"/>
      <c r="AD193" s="34"/>
      <c r="AE193" s="34"/>
      <c r="AR193" s="201" t="s">
        <v>148</v>
      </c>
      <c r="AT193" s="201" t="s">
        <v>127</v>
      </c>
      <c r="AU193" s="201" t="s">
        <v>83</v>
      </c>
      <c r="AY193" s="17" t="s">
        <v>130</v>
      </c>
      <c r="BE193" s="202">
        <f>IF(N193="základní",J193,0)</f>
        <v>0</v>
      </c>
      <c r="BF193" s="202">
        <f>IF(N193="snížená",J193,0)</f>
        <v>0</v>
      </c>
      <c r="BG193" s="202">
        <f>IF(N193="zákl. přenesená",J193,0)</f>
        <v>0</v>
      </c>
      <c r="BH193" s="202">
        <f>IF(N193="sníž. přenesená",J193,0)</f>
        <v>0</v>
      </c>
      <c r="BI193" s="202">
        <f>IF(N193="nulová",J193,0)</f>
        <v>0</v>
      </c>
      <c r="BJ193" s="17" t="s">
        <v>83</v>
      </c>
      <c r="BK193" s="202">
        <f>ROUND(I193*H193,2)</f>
        <v>0</v>
      </c>
      <c r="BL193" s="17" t="s">
        <v>148</v>
      </c>
      <c r="BM193" s="201" t="s">
        <v>274</v>
      </c>
    </row>
    <row r="194" spans="1:65" s="2" customFormat="1" ht="19.5">
      <c r="A194" s="34"/>
      <c r="B194" s="35"/>
      <c r="C194" s="36"/>
      <c r="D194" s="203" t="s">
        <v>141</v>
      </c>
      <c r="E194" s="36"/>
      <c r="F194" s="204" t="s">
        <v>273</v>
      </c>
      <c r="G194" s="36"/>
      <c r="H194" s="36"/>
      <c r="I194" s="108"/>
      <c r="J194" s="36"/>
      <c r="K194" s="36"/>
      <c r="L194" s="39"/>
      <c r="M194" s="205"/>
      <c r="N194" s="206"/>
      <c r="O194" s="64"/>
      <c r="P194" s="64"/>
      <c r="Q194" s="64"/>
      <c r="R194" s="64"/>
      <c r="S194" s="64"/>
      <c r="T194" s="65"/>
      <c r="U194" s="34"/>
      <c r="V194" s="34"/>
      <c r="W194" s="34"/>
      <c r="X194" s="34"/>
      <c r="Y194" s="34"/>
      <c r="Z194" s="34"/>
      <c r="AA194" s="34"/>
      <c r="AB194" s="34"/>
      <c r="AC194" s="34"/>
      <c r="AD194" s="34"/>
      <c r="AE194" s="34"/>
      <c r="AT194" s="17" t="s">
        <v>141</v>
      </c>
      <c r="AU194" s="17" t="s">
        <v>83</v>
      </c>
    </row>
    <row r="195" spans="1:65" s="2" customFormat="1" ht="60.6" customHeight="1">
      <c r="A195" s="34"/>
      <c r="B195" s="35"/>
      <c r="C195" s="190" t="s">
        <v>275</v>
      </c>
      <c r="D195" s="190" t="s">
        <v>134</v>
      </c>
      <c r="E195" s="191" t="s">
        <v>276</v>
      </c>
      <c r="F195" s="192" t="s">
        <v>613</v>
      </c>
      <c r="G195" s="193" t="s">
        <v>137</v>
      </c>
      <c r="H195" s="194">
        <v>1</v>
      </c>
      <c r="I195" s="195"/>
      <c r="J195" s="196">
        <f>ROUND(I195*H195,2)</f>
        <v>0</v>
      </c>
      <c r="K195" s="192" t="s">
        <v>19</v>
      </c>
      <c r="L195" s="39"/>
      <c r="M195" s="197" t="s">
        <v>19</v>
      </c>
      <c r="N195" s="198" t="s">
        <v>46</v>
      </c>
      <c r="O195" s="64"/>
      <c r="P195" s="199">
        <f>O195*H195</f>
        <v>0</v>
      </c>
      <c r="Q195" s="199">
        <v>0</v>
      </c>
      <c r="R195" s="199">
        <f>Q195*H195</f>
        <v>0</v>
      </c>
      <c r="S195" s="199">
        <v>0</v>
      </c>
      <c r="T195" s="200">
        <f>S195*H195</f>
        <v>0</v>
      </c>
      <c r="U195" s="34"/>
      <c r="V195" s="34"/>
      <c r="W195" s="34"/>
      <c r="X195" s="34"/>
      <c r="Y195" s="34"/>
      <c r="Z195" s="34"/>
      <c r="AA195" s="34"/>
      <c r="AB195" s="34"/>
      <c r="AC195" s="34"/>
      <c r="AD195" s="34"/>
      <c r="AE195" s="34"/>
      <c r="AR195" s="201" t="s">
        <v>157</v>
      </c>
      <c r="AT195" s="201" t="s">
        <v>134</v>
      </c>
      <c r="AU195" s="201" t="s">
        <v>83</v>
      </c>
      <c r="AY195" s="17" t="s">
        <v>130</v>
      </c>
      <c r="BE195" s="202">
        <f>IF(N195="základní",J195,0)</f>
        <v>0</v>
      </c>
      <c r="BF195" s="202">
        <f>IF(N195="snížená",J195,0)</f>
        <v>0</v>
      </c>
      <c r="BG195" s="202">
        <f>IF(N195="zákl. přenesená",J195,0)</f>
        <v>0</v>
      </c>
      <c r="BH195" s="202">
        <f>IF(N195="sníž. přenesená",J195,0)</f>
        <v>0</v>
      </c>
      <c r="BI195" s="202">
        <f>IF(N195="nulová",J195,0)</f>
        <v>0</v>
      </c>
      <c r="BJ195" s="17" t="s">
        <v>83</v>
      </c>
      <c r="BK195" s="202">
        <f>ROUND(I195*H195,2)</f>
        <v>0</v>
      </c>
      <c r="BL195" s="17" t="s">
        <v>157</v>
      </c>
      <c r="BM195" s="201" t="s">
        <v>278</v>
      </c>
    </row>
    <row r="196" spans="1:65" s="2" customFormat="1" ht="39">
      <c r="A196" s="34"/>
      <c r="B196" s="35"/>
      <c r="C196" s="36"/>
      <c r="D196" s="203" t="s">
        <v>141</v>
      </c>
      <c r="E196" s="36"/>
      <c r="F196" s="204" t="s">
        <v>614</v>
      </c>
      <c r="G196" s="36"/>
      <c r="H196" s="36"/>
      <c r="I196" s="108"/>
      <c r="J196" s="36"/>
      <c r="K196" s="36"/>
      <c r="L196" s="39"/>
      <c r="M196" s="205"/>
      <c r="N196" s="206"/>
      <c r="O196" s="64"/>
      <c r="P196" s="64"/>
      <c r="Q196" s="64"/>
      <c r="R196" s="64"/>
      <c r="S196" s="64"/>
      <c r="T196" s="65"/>
      <c r="U196" s="34"/>
      <c r="V196" s="34"/>
      <c r="W196" s="34"/>
      <c r="X196" s="34"/>
      <c r="Y196" s="34"/>
      <c r="Z196" s="34"/>
      <c r="AA196" s="34"/>
      <c r="AB196" s="34"/>
      <c r="AC196" s="34"/>
      <c r="AD196" s="34"/>
      <c r="AE196" s="34"/>
      <c r="AT196" s="17" t="s">
        <v>141</v>
      </c>
      <c r="AU196" s="17" t="s">
        <v>83</v>
      </c>
    </row>
    <row r="197" spans="1:65" s="2" customFormat="1" ht="39">
      <c r="A197" s="34"/>
      <c r="B197" s="35"/>
      <c r="C197" s="36"/>
      <c r="D197" s="203" t="s">
        <v>203</v>
      </c>
      <c r="E197" s="36"/>
      <c r="F197" s="207" t="s">
        <v>595</v>
      </c>
      <c r="G197" s="36"/>
      <c r="H197" s="36"/>
      <c r="I197" s="108"/>
      <c r="J197" s="36"/>
      <c r="K197" s="36"/>
      <c r="L197" s="39"/>
      <c r="M197" s="205"/>
      <c r="N197" s="206"/>
      <c r="O197" s="64"/>
      <c r="P197" s="64"/>
      <c r="Q197" s="64"/>
      <c r="R197" s="64"/>
      <c r="S197" s="64"/>
      <c r="T197" s="65"/>
      <c r="U197" s="34"/>
      <c r="V197" s="34"/>
      <c r="W197" s="34"/>
      <c r="X197" s="34"/>
      <c r="Y197" s="34"/>
      <c r="Z197" s="34"/>
      <c r="AA197" s="34"/>
      <c r="AB197" s="34"/>
      <c r="AC197" s="34"/>
      <c r="AD197" s="34"/>
      <c r="AE197" s="34"/>
      <c r="AT197" s="17" t="s">
        <v>203</v>
      </c>
      <c r="AU197" s="17" t="s">
        <v>83</v>
      </c>
    </row>
    <row r="198" spans="1:65" s="2" customFormat="1" ht="32.450000000000003" customHeight="1">
      <c r="A198" s="34"/>
      <c r="B198" s="35"/>
      <c r="C198" s="190" t="s">
        <v>281</v>
      </c>
      <c r="D198" s="190" t="s">
        <v>134</v>
      </c>
      <c r="E198" s="191" t="s">
        <v>282</v>
      </c>
      <c r="F198" s="192" t="s">
        <v>283</v>
      </c>
      <c r="G198" s="193" t="s">
        <v>137</v>
      </c>
      <c r="H198" s="194">
        <v>2</v>
      </c>
      <c r="I198" s="195"/>
      <c r="J198" s="196">
        <f>ROUND(I198*H198,2)</f>
        <v>0</v>
      </c>
      <c r="K198" s="192" t="s">
        <v>138</v>
      </c>
      <c r="L198" s="39"/>
      <c r="M198" s="197" t="s">
        <v>19</v>
      </c>
      <c r="N198" s="198" t="s">
        <v>46</v>
      </c>
      <c r="O198" s="64"/>
      <c r="P198" s="199">
        <f>O198*H198</f>
        <v>0</v>
      </c>
      <c r="Q198" s="199">
        <v>0</v>
      </c>
      <c r="R198" s="199">
        <f>Q198*H198</f>
        <v>0</v>
      </c>
      <c r="S198" s="199">
        <v>0</v>
      </c>
      <c r="T198" s="200">
        <f>S198*H198</f>
        <v>0</v>
      </c>
      <c r="U198" s="34"/>
      <c r="V198" s="34"/>
      <c r="W198" s="34"/>
      <c r="X198" s="34"/>
      <c r="Y198" s="34"/>
      <c r="Z198" s="34"/>
      <c r="AA198" s="34"/>
      <c r="AB198" s="34"/>
      <c r="AC198" s="34"/>
      <c r="AD198" s="34"/>
      <c r="AE198" s="34"/>
      <c r="AR198" s="201" t="s">
        <v>157</v>
      </c>
      <c r="AT198" s="201" t="s">
        <v>134</v>
      </c>
      <c r="AU198" s="201" t="s">
        <v>83</v>
      </c>
      <c r="AY198" s="17" t="s">
        <v>130</v>
      </c>
      <c r="BE198" s="202">
        <f>IF(N198="základní",J198,0)</f>
        <v>0</v>
      </c>
      <c r="BF198" s="202">
        <f>IF(N198="snížená",J198,0)</f>
        <v>0</v>
      </c>
      <c r="BG198" s="202">
        <f>IF(N198="zákl. přenesená",J198,0)</f>
        <v>0</v>
      </c>
      <c r="BH198" s="202">
        <f>IF(N198="sníž. přenesená",J198,0)</f>
        <v>0</v>
      </c>
      <c r="BI198" s="202">
        <f>IF(N198="nulová",J198,0)</f>
        <v>0</v>
      </c>
      <c r="BJ198" s="17" t="s">
        <v>83</v>
      </c>
      <c r="BK198" s="202">
        <f>ROUND(I198*H198,2)</f>
        <v>0</v>
      </c>
      <c r="BL198" s="17" t="s">
        <v>157</v>
      </c>
      <c r="BM198" s="201" t="s">
        <v>284</v>
      </c>
    </row>
    <row r="199" spans="1:65" s="2" customFormat="1" ht="19.5">
      <c r="A199" s="34"/>
      <c r="B199" s="35"/>
      <c r="C199" s="36"/>
      <c r="D199" s="203" t="s">
        <v>141</v>
      </c>
      <c r="E199" s="36"/>
      <c r="F199" s="204" t="s">
        <v>285</v>
      </c>
      <c r="G199" s="36"/>
      <c r="H199" s="36"/>
      <c r="I199" s="108"/>
      <c r="J199" s="36"/>
      <c r="K199" s="36"/>
      <c r="L199" s="39"/>
      <c r="M199" s="205"/>
      <c r="N199" s="206"/>
      <c r="O199" s="64"/>
      <c r="P199" s="64"/>
      <c r="Q199" s="64"/>
      <c r="R199" s="64"/>
      <c r="S199" s="64"/>
      <c r="T199" s="65"/>
      <c r="U199" s="34"/>
      <c r="V199" s="34"/>
      <c r="W199" s="34"/>
      <c r="X199" s="34"/>
      <c r="Y199" s="34"/>
      <c r="Z199" s="34"/>
      <c r="AA199" s="34"/>
      <c r="AB199" s="34"/>
      <c r="AC199" s="34"/>
      <c r="AD199" s="34"/>
      <c r="AE199" s="34"/>
      <c r="AT199" s="17" t="s">
        <v>141</v>
      </c>
      <c r="AU199" s="17" t="s">
        <v>83</v>
      </c>
    </row>
    <row r="200" spans="1:65" s="2" customFormat="1" ht="43.9" customHeight="1">
      <c r="A200" s="34"/>
      <c r="B200" s="35"/>
      <c r="C200" s="208" t="s">
        <v>286</v>
      </c>
      <c r="D200" s="208" t="s">
        <v>127</v>
      </c>
      <c r="E200" s="209" t="s">
        <v>287</v>
      </c>
      <c r="F200" s="210" t="s">
        <v>288</v>
      </c>
      <c r="G200" s="211" t="s">
        <v>137</v>
      </c>
      <c r="H200" s="212">
        <v>1</v>
      </c>
      <c r="I200" s="213"/>
      <c r="J200" s="214">
        <f>ROUND(I200*H200,2)</f>
        <v>0</v>
      </c>
      <c r="K200" s="210" t="s">
        <v>138</v>
      </c>
      <c r="L200" s="215"/>
      <c r="M200" s="216" t="s">
        <v>19</v>
      </c>
      <c r="N200" s="217" t="s">
        <v>46</v>
      </c>
      <c r="O200" s="64"/>
      <c r="P200" s="199">
        <f>O200*H200</f>
        <v>0</v>
      </c>
      <c r="Q200" s="199">
        <v>1.7100000000000001E-2</v>
      </c>
      <c r="R200" s="199">
        <f>Q200*H200</f>
        <v>1.7100000000000001E-2</v>
      </c>
      <c r="S200" s="199">
        <v>0</v>
      </c>
      <c r="T200" s="200">
        <f>S200*H200</f>
        <v>0</v>
      </c>
      <c r="U200" s="34"/>
      <c r="V200" s="34"/>
      <c r="W200" s="34"/>
      <c r="X200" s="34"/>
      <c r="Y200" s="34"/>
      <c r="Z200" s="34"/>
      <c r="AA200" s="34"/>
      <c r="AB200" s="34"/>
      <c r="AC200" s="34"/>
      <c r="AD200" s="34"/>
      <c r="AE200" s="34"/>
      <c r="AR200" s="201" t="s">
        <v>148</v>
      </c>
      <c r="AT200" s="201" t="s">
        <v>127</v>
      </c>
      <c r="AU200" s="201" t="s">
        <v>83</v>
      </c>
      <c r="AY200" s="17" t="s">
        <v>130</v>
      </c>
      <c r="BE200" s="202">
        <f>IF(N200="základní",J200,0)</f>
        <v>0</v>
      </c>
      <c r="BF200" s="202">
        <f>IF(N200="snížená",J200,0)</f>
        <v>0</v>
      </c>
      <c r="BG200" s="202">
        <f>IF(N200="zákl. přenesená",J200,0)</f>
        <v>0</v>
      </c>
      <c r="BH200" s="202">
        <f>IF(N200="sníž. přenesená",J200,0)</f>
        <v>0</v>
      </c>
      <c r="BI200" s="202">
        <f>IF(N200="nulová",J200,0)</f>
        <v>0</v>
      </c>
      <c r="BJ200" s="17" t="s">
        <v>83</v>
      </c>
      <c r="BK200" s="202">
        <f>ROUND(I200*H200,2)</f>
        <v>0</v>
      </c>
      <c r="BL200" s="17" t="s">
        <v>148</v>
      </c>
      <c r="BM200" s="201" t="s">
        <v>289</v>
      </c>
    </row>
    <row r="201" spans="1:65" s="2" customFormat="1" ht="19.5">
      <c r="A201" s="34"/>
      <c r="B201" s="35"/>
      <c r="C201" s="36"/>
      <c r="D201" s="203" t="s">
        <v>141</v>
      </c>
      <c r="E201" s="36"/>
      <c r="F201" s="204" t="s">
        <v>288</v>
      </c>
      <c r="G201" s="36"/>
      <c r="H201" s="36"/>
      <c r="I201" s="108"/>
      <c r="J201" s="36"/>
      <c r="K201" s="36"/>
      <c r="L201" s="39"/>
      <c r="M201" s="205"/>
      <c r="N201" s="206"/>
      <c r="O201" s="64"/>
      <c r="P201" s="64"/>
      <c r="Q201" s="64"/>
      <c r="R201" s="64"/>
      <c r="S201" s="64"/>
      <c r="T201" s="65"/>
      <c r="U201" s="34"/>
      <c r="V201" s="34"/>
      <c r="W201" s="34"/>
      <c r="X201" s="34"/>
      <c r="Y201" s="34"/>
      <c r="Z201" s="34"/>
      <c r="AA201" s="34"/>
      <c r="AB201" s="34"/>
      <c r="AC201" s="34"/>
      <c r="AD201" s="34"/>
      <c r="AE201" s="34"/>
      <c r="AT201" s="17" t="s">
        <v>141</v>
      </c>
      <c r="AU201" s="17" t="s">
        <v>83</v>
      </c>
    </row>
    <row r="202" spans="1:65" s="2" customFormat="1" ht="42" customHeight="1">
      <c r="A202" s="34"/>
      <c r="B202" s="35"/>
      <c r="C202" s="208" t="s">
        <v>615</v>
      </c>
      <c r="D202" s="208" t="s">
        <v>127</v>
      </c>
      <c r="E202" s="209" t="s">
        <v>616</v>
      </c>
      <c r="F202" s="210" t="s">
        <v>617</v>
      </c>
      <c r="G202" s="211" t="s">
        <v>137</v>
      </c>
      <c r="H202" s="212">
        <v>1</v>
      </c>
      <c r="I202" s="213"/>
      <c r="J202" s="214">
        <f>ROUND(I202*H202,2)</f>
        <v>0</v>
      </c>
      <c r="K202" s="210" t="s">
        <v>138</v>
      </c>
      <c r="L202" s="215"/>
      <c r="M202" s="216" t="s">
        <v>19</v>
      </c>
      <c r="N202" s="217" t="s">
        <v>46</v>
      </c>
      <c r="O202" s="64"/>
      <c r="P202" s="199">
        <f>O202*H202</f>
        <v>0</v>
      </c>
      <c r="Q202" s="199">
        <v>1.2200000000000001E-2</v>
      </c>
      <c r="R202" s="199">
        <f>Q202*H202</f>
        <v>1.2200000000000001E-2</v>
      </c>
      <c r="S202" s="199">
        <v>0</v>
      </c>
      <c r="T202" s="200">
        <f>S202*H202</f>
        <v>0</v>
      </c>
      <c r="U202" s="34"/>
      <c r="V202" s="34"/>
      <c r="W202" s="34"/>
      <c r="X202" s="34"/>
      <c r="Y202" s="34"/>
      <c r="Z202" s="34"/>
      <c r="AA202" s="34"/>
      <c r="AB202" s="34"/>
      <c r="AC202" s="34"/>
      <c r="AD202" s="34"/>
      <c r="AE202" s="34"/>
      <c r="AR202" s="201" t="s">
        <v>148</v>
      </c>
      <c r="AT202" s="201" t="s">
        <v>127</v>
      </c>
      <c r="AU202" s="201" t="s">
        <v>83</v>
      </c>
      <c r="AY202" s="17" t="s">
        <v>130</v>
      </c>
      <c r="BE202" s="202">
        <f>IF(N202="základní",J202,0)</f>
        <v>0</v>
      </c>
      <c r="BF202" s="202">
        <f>IF(N202="snížená",J202,0)</f>
        <v>0</v>
      </c>
      <c r="BG202" s="202">
        <f>IF(N202="zákl. přenesená",J202,0)</f>
        <v>0</v>
      </c>
      <c r="BH202" s="202">
        <f>IF(N202="sníž. přenesená",J202,0)</f>
        <v>0</v>
      </c>
      <c r="BI202" s="202">
        <f>IF(N202="nulová",J202,0)</f>
        <v>0</v>
      </c>
      <c r="BJ202" s="17" t="s">
        <v>83</v>
      </c>
      <c r="BK202" s="202">
        <f>ROUND(I202*H202,2)</f>
        <v>0</v>
      </c>
      <c r="BL202" s="17" t="s">
        <v>148</v>
      </c>
      <c r="BM202" s="201" t="s">
        <v>618</v>
      </c>
    </row>
    <row r="203" spans="1:65" s="2" customFormat="1" ht="19.5">
      <c r="A203" s="34"/>
      <c r="B203" s="35"/>
      <c r="C203" s="36"/>
      <c r="D203" s="203" t="s">
        <v>141</v>
      </c>
      <c r="E203" s="36"/>
      <c r="F203" s="204" t="s">
        <v>617</v>
      </c>
      <c r="G203" s="36"/>
      <c r="H203" s="36"/>
      <c r="I203" s="108"/>
      <c r="J203" s="36"/>
      <c r="K203" s="36"/>
      <c r="L203" s="39"/>
      <c r="M203" s="205"/>
      <c r="N203" s="206"/>
      <c r="O203" s="64"/>
      <c r="P203" s="64"/>
      <c r="Q203" s="64"/>
      <c r="R203" s="64"/>
      <c r="S203" s="64"/>
      <c r="T203" s="65"/>
      <c r="U203" s="34"/>
      <c r="V203" s="34"/>
      <c r="W203" s="34"/>
      <c r="X203" s="34"/>
      <c r="Y203" s="34"/>
      <c r="Z203" s="34"/>
      <c r="AA203" s="34"/>
      <c r="AB203" s="34"/>
      <c r="AC203" s="34"/>
      <c r="AD203" s="34"/>
      <c r="AE203" s="34"/>
      <c r="AT203" s="17" t="s">
        <v>141</v>
      </c>
      <c r="AU203" s="17" t="s">
        <v>83</v>
      </c>
    </row>
    <row r="204" spans="1:65" s="2" customFormat="1" ht="16.5" customHeight="1">
      <c r="A204" s="34"/>
      <c r="B204" s="35"/>
      <c r="C204" s="190" t="s">
        <v>290</v>
      </c>
      <c r="D204" s="190" t="s">
        <v>134</v>
      </c>
      <c r="E204" s="191" t="s">
        <v>291</v>
      </c>
      <c r="F204" s="192" t="s">
        <v>292</v>
      </c>
      <c r="G204" s="193" t="s">
        <v>137</v>
      </c>
      <c r="H204" s="194">
        <v>10</v>
      </c>
      <c r="I204" s="195"/>
      <c r="J204" s="196">
        <f>ROUND(I204*H204,2)</f>
        <v>0</v>
      </c>
      <c r="K204" s="192" t="s">
        <v>138</v>
      </c>
      <c r="L204" s="39"/>
      <c r="M204" s="197" t="s">
        <v>19</v>
      </c>
      <c r="N204" s="198" t="s">
        <v>46</v>
      </c>
      <c r="O204" s="64"/>
      <c r="P204" s="199">
        <f>O204*H204</f>
        <v>0</v>
      </c>
      <c r="Q204" s="199">
        <v>0</v>
      </c>
      <c r="R204" s="199">
        <f>Q204*H204</f>
        <v>0</v>
      </c>
      <c r="S204" s="199">
        <v>0</v>
      </c>
      <c r="T204" s="200">
        <f>S204*H204</f>
        <v>0</v>
      </c>
      <c r="U204" s="34"/>
      <c r="V204" s="34"/>
      <c r="W204" s="34"/>
      <c r="X204" s="34"/>
      <c r="Y204" s="34"/>
      <c r="Z204" s="34"/>
      <c r="AA204" s="34"/>
      <c r="AB204" s="34"/>
      <c r="AC204" s="34"/>
      <c r="AD204" s="34"/>
      <c r="AE204" s="34"/>
      <c r="AR204" s="201" t="s">
        <v>153</v>
      </c>
      <c r="AT204" s="201" t="s">
        <v>134</v>
      </c>
      <c r="AU204" s="201" t="s">
        <v>83</v>
      </c>
      <c r="AY204" s="17" t="s">
        <v>130</v>
      </c>
      <c r="BE204" s="202">
        <f>IF(N204="základní",J204,0)</f>
        <v>0</v>
      </c>
      <c r="BF204" s="202">
        <f>IF(N204="snížená",J204,0)</f>
        <v>0</v>
      </c>
      <c r="BG204" s="202">
        <f>IF(N204="zákl. přenesená",J204,0)</f>
        <v>0</v>
      </c>
      <c r="BH204" s="202">
        <f>IF(N204="sníž. přenesená",J204,0)</f>
        <v>0</v>
      </c>
      <c r="BI204" s="202">
        <f>IF(N204="nulová",J204,0)</f>
        <v>0</v>
      </c>
      <c r="BJ204" s="17" t="s">
        <v>83</v>
      </c>
      <c r="BK204" s="202">
        <f>ROUND(I204*H204,2)</f>
        <v>0</v>
      </c>
      <c r="BL204" s="17" t="s">
        <v>153</v>
      </c>
      <c r="BM204" s="201" t="s">
        <v>293</v>
      </c>
    </row>
    <row r="205" spans="1:65" s="2" customFormat="1">
      <c r="A205" s="34"/>
      <c r="B205" s="35"/>
      <c r="C205" s="36"/>
      <c r="D205" s="203" t="s">
        <v>141</v>
      </c>
      <c r="E205" s="36"/>
      <c r="F205" s="204" t="s">
        <v>292</v>
      </c>
      <c r="G205" s="36"/>
      <c r="H205" s="36"/>
      <c r="I205" s="108"/>
      <c r="J205" s="36"/>
      <c r="K205" s="36"/>
      <c r="L205" s="39"/>
      <c r="M205" s="205"/>
      <c r="N205" s="206"/>
      <c r="O205" s="64"/>
      <c r="P205" s="64"/>
      <c r="Q205" s="64"/>
      <c r="R205" s="64"/>
      <c r="S205" s="64"/>
      <c r="T205" s="65"/>
      <c r="U205" s="34"/>
      <c r="V205" s="34"/>
      <c r="W205" s="34"/>
      <c r="X205" s="34"/>
      <c r="Y205" s="34"/>
      <c r="Z205" s="34"/>
      <c r="AA205" s="34"/>
      <c r="AB205" s="34"/>
      <c r="AC205" s="34"/>
      <c r="AD205" s="34"/>
      <c r="AE205" s="34"/>
      <c r="AT205" s="17" t="s">
        <v>141</v>
      </c>
      <c r="AU205" s="17" t="s">
        <v>83</v>
      </c>
    </row>
    <row r="206" spans="1:65" s="2" customFormat="1" ht="27" customHeight="1">
      <c r="A206" s="34"/>
      <c r="B206" s="35"/>
      <c r="C206" s="208" t="s">
        <v>295</v>
      </c>
      <c r="D206" s="208" t="s">
        <v>127</v>
      </c>
      <c r="E206" s="209" t="s">
        <v>296</v>
      </c>
      <c r="F206" s="210" t="s">
        <v>297</v>
      </c>
      <c r="G206" s="211" t="s">
        <v>226</v>
      </c>
      <c r="H206" s="212">
        <v>10</v>
      </c>
      <c r="I206" s="213"/>
      <c r="J206" s="214">
        <f>ROUND(I206*H206,2)</f>
        <v>0</v>
      </c>
      <c r="K206" s="210" t="s">
        <v>19</v>
      </c>
      <c r="L206" s="215"/>
      <c r="M206" s="216" t="s">
        <v>19</v>
      </c>
      <c r="N206" s="217" t="s">
        <v>46</v>
      </c>
      <c r="O206" s="64"/>
      <c r="P206" s="199">
        <f>O206*H206</f>
        <v>0</v>
      </c>
      <c r="Q206" s="199">
        <v>0</v>
      </c>
      <c r="R206" s="199">
        <f>Q206*H206</f>
        <v>0</v>
      </c>
      <c r="S206" s="199">
        <v>0</v>
      </c>
      <c r="T206" s="200">
        <f>S206*H206</f>
        <v>0</v>
      </c>
      <c r="U206" s="34"/>
      <c r="V206" s="34"/>
      <c r="W206" s="34"/>
      <c r="X206" s="34"/>
      <c r="Y206" s="34"/>
      <c r="Z206" s="34"/>
      <c r="AA206" s="34"/>
      <c r="AB206" s="34"/>
      <c r="AC206" s="34"/>
      <c r="AD206" s="34"/>
      <c r="AE206" s="34"/>
      <c r="AR206" s="201" t="s">
        <v>154</v>
      </c>
      <c r="AT206" s="201" t="s">
        <v>127</v>
      </c>
      <c r="AU206" s="201" t="s">
        <v>83</v>
      </c>
      <c r="AY206" s="17" t="s">
        <v>130</v>
      </c>
      <c r="BE206" s="202">
        <f>IF(N206="základní",J206,0)</f>
        <v>0</v>
      </c>
      <c r="BF206" s="202">
        <f>IF(N206="snížená",J206,0)</f>
        <v>0</v>
      </c>
      <c r="BG206" s="202">
        <f>IF(N206="zákl. přenesená",J206,0)</f>
        <v>0</v>
      </c>
      <c r="BH206" s="202">
        <f>IF(N206="sníž. přenesená",J206,0)</f>
        <v>0</v>
      </c>
      <c r="BI206" s="202">
        <f>IF(N206="nulová",J206,0)</f>
        <v>0</v>
      </c>
      <c r="BJ206" s="17" t="s">
        <v>83</v>
      </c>
      <c r="BK206" s="202">
        <f>ROUND(I206*H206,2)</f>
        <v>0</v>
      </c>
      <c r="BL206" s="17" t="s">
        <v>153</v>
      </c>
      <c r="BM206" s="201" t="s">
        <v>298</v>
      </c>
    </row>
    <row r="207" spans="1:65" s="2" customFormat="1">
      <c r="A207" s="34"/>
      <c r="B207" s="35"/>
      <c r="C207" s="36"/>
      <c r="D207" s="203" t="s">
        <v>141</v>
      </c>
      <c r="E207" s="36"/>
      <c r="F207" s="204" t="s">
        <v>299</v>
      </c>
      <c r="G207" s="36"/>
      <c r="H207" s="36"/>
      <c r="I207" s="108"/>
      <c r="J207" s="36"/>
      <c r="K207" s="36"/>
      <c r="L207" s="39"/>
      <c r="M207" s="205"/>
      <c r="N207" s="206"/>
      <c r="O207" s="64"/>
      <c r="P207" s="64"/>
      <c r="Q207" s="64"/>
      <c r="R207" s="64"/>
      <c r="S207" s="64"/>
      <c r="T207" s="65"/>
      <c r="U207" s="34"/>
      <c r="V207" s="34"/>
      <c r="W207" s="34"/>
      <c r="X207" s="34"/>
      <c r="Y207" s="34"/>
      <c r="Z207" s="34"/>
      <c r="AA207" s="34"/>
      <c r="AB207" s="34"/>
      <c r="AC207" s="34"/>
      <c r="AD207" s="34"/>
      <c r="AE207" s="34"/>
      <c r="AT207" s="17" t="s">
        <v>141</v>
      </c>
      <c r="AU207" s="17" t="s">
        <v>83</v>
      </c>
    </row>
    <row r="208" spans="1:65" s="2" customFormat="1" ht="19.5">
      <c r="A208" s="34"/>
      <c r="B208" s="35"/>
      <c r="C208" s="36"/>
      <c r="D208" s="203" t="s">
        <v>203</v>
      </c>
      <c r="E208" s="36"/>
      <c r="F208" s="207" t="s">
        <v>300</v>
      </c>
      <c r="G208" s="36"/>
      <c r="H208" s="36"/>
      <c r="I208" s="108"/>
      <c r="J208" s="36"/>
      <c r="K208" s="36"/>
      <c r="L208" s="39"/>
      <c r="M208" s="205"/>
      <c r="N208" s="206"/>
      <c r="O208" s="64"/>
      <c r="P208" s="64"/>
      <c r="Q208" s="64"/>
      <c r="R208" s="64"/>
      <c r="S208" s="64"/>
      <c r="T208" s="65"/>
      <c r="U208" s="34"/>
      <c r="V208" s="34"/>
      <c r="W208" s="34"/>
      <c r="X208" s="34"/>
      <c r="Y208" s="34"/>
      <c r="Z208" s="34"/>
      <c r="AA208" s="34"/>
      <c r="AB208" s="34"/>
      <c r="AC208" s="34"/>
      <c r="AD208" s="34"/>
      <c r="AE208" s="34"/>
      <c r="AT208" s="17" t="s">
        <v>203</v>
      </c>
      <c r="AU208" s="17" t="s">
        <v>83</v>
      </c>
    </row>
    <row r="209" spans="1:65" s="2" customFormat="1" ht="16.5" customHeight="1">
      <c r="A209" s="34"/>
      <c r="B209" s="35"/>
      <c r="C209" s="190" t="s">
        <v>301</v>
      </c>
      <c r="D209" s="190" t="s">
        <v>134</v>
      </c>
      <c r="E209" s="191" t="s">
        <v>302</v>
      </c>
      <c r="F209" s="192" t="s">
        <v>303</v>
      </c>
      <c r="G209" s="193" t="s">
        <v>137</v>
      </c>
      <c r="H209" s="194">
        <v>2</v>
      </c>
      <c r="I209" s="195"/>
      <c r="J209" s="196">
        <f>ROUND(I209*H209,2)</f>
        <v>0</v>
      </c>
      <c r="K209" s="192" t="s">
        <v>138</v>
      </c>
      <c r="L209" s="39"/>
      <c r="M209" s="197" t="s">
        <v>19</v>
      </c>
      <c r="N209" s="198" t="s">
        <v>46</v>
      </c>
      <c r="O209" s="64"/>
      <c r="P209" s="199">
        <f>O209*H209</f>
        <v>0</v>
      </c>
      <c r="Q209" s="199">
        <v>0</v>
      </c>
      <c r="R209" s="199">
        <f>Q209*H209</f>
        <v>0</v>
      </c>
      <c r="S209" s="199">
        <v>0</v>
      </c>
      <c r="T209" s="200">
        <f>S209*H209</f>
        <v>0</v>
      </c>
      <c r="U209" s="34"/>
      <c r="V209" s="34"/>
      <c r="W209" s="34"/>
      <c r="X209" s="34"/>
      <c r="Y209" s="34"/>
      <c r="Z209" s="34"/>
      <c r="AA209" s="34"/>
      <c r="AB209" s="34"/>
      <c r="AC209" s="34"/>
      <c r="AD209" s="34"/>
      <c r="AE209" s="34"/>
      <c r="AR209" s="201" t="s">
        <v>157</v>
      </c>
      <c r="AT209" s="201" t="s">
        <v>134</v>
      </c>
      <c r="AU209" s="201" t="s">
        <v>83</v>
      </c>
      <c r="AY209" s="17" t="s">
        <v>130</v>
      </c>
      <c r="BE209" s="202">
        <f>IF(N209="základní",J209,0)</f>
        <v>0</v>
      </c>
      <c r="BF209" s="202">
        <f>IF(N209="snížená",J209,0)</f>
        <v>0</v>
      </c>
      <c r="BG209" s="202">
        <f>IF(N209="zákl. přenesená",J209,0)</f>
        <v>0</v>
      </c>
      <c r="BH209" s="202">
        <f>IF(N209="sníž. přenesená",J209,0)</f>
        <v>0</v>
      </c>
      <c r="BI209" s="202">
        <f>IF(N209="nulová",J209,0)</f>
        <v>0</v>
      </c>
      <c r="BJ209" s="17" t="s">
        <v>83</v>
      </c>
      <c r="BK209" s="202">
        <f>ROUND(I209*H209,2)</f>
        <v>0</v>
      </c>
      <c r="BL209" s="17" t="s">
        <v>157</v>
      </c>
      <c r="BM209" s="201" t="s">
        <v>304</v>
      </c>
    </row>
    <row r="210" spans="1:65" s="2" customFormat="1">
      <c r="A210" s="34"/>
      <c r="B210" s="35"/>
      <c r="C210" s="36"/>
      <c r="D210" s="203" t="s">
        <v>141</v>
      </c>
      <c r="E210" s="36"/>
      <c r="F210" s="204" t="s">
        <v>303</v>
      </c>
      <c r="G210" s="36"/>
      <c r="H210" s="36"/>
      <c r="I210" s="108"/>
      <c r="J210" s="36"/>
      <c r="K210" s="36"/>
      <c r="L210" s="39"/>
      <c r="M210" s="205"/>
      <c r="N210" s="206"/>
      <c r="O210" s="64"/>
      <c r="P210" s="64"/>
      <c r="Q210" s="64"/>
      <c r="R210" s="64"/>
      <c r="S210" s="64"/>
      <c r="T210" s="65"/>
      <c r="U210" s="34"/>
      <c r="V210" s="34"/>
      <c r="W210" s="34"/>
      <c r="X210" s="34"/>
      <c r="Y210" s="34"/>
      <c r="Z210" s="34"/>
      <c r="AA210" s="34"/>
      <c r="AB210" s="34"/>
      <c r="AC210" s="34"/>
      <c r="AD210" s="34"/>
      <c r="AE210" s="34"/>
      <c r="AT210" s="17" t="s">
        <v>141</v>
      </c>
      <c r="AU210" s="17" t="s">
        <v>83</v>
      </c>
    </row>
    <row r="211" spans="1:65" s="2" customFormat="1" ht="30.6" customHeight="1">
      <c r="A211" s="34"/>
      <c r="B211" s="35"/>
      <c r="C211" s="208" t="s">
        <v>305</v>
      </c>
      <c r="D211" s="208" t="s">
        <v>127</v>
      </c>
      <c r="E211" s="209" t="s">
        <v>306</v>
      </c>
      <c r="F211" s="210" t="s">
        <v>307</v>
      </c>
      <c r="G211" s="211" t="s">
        <v>226</v>
      </c>
      <c r="H211" s="212">
        <v>2</v>
      </c>
      <c r="I211" s="213"/>
      <c r="J211" s="214">
        <f>ROUND(I211*H211,2)</f>
        <v>0</v>
      </c>
      <c r="K211" s="210" t="s">
        <v>19</v>
      </c>
      <c r="L211" s="215"/>
      <c r="M211" s="216" t="s">
        <v>19</v>
      </c>
      <c r="N211" s="217" t="s">
        <v>46</v>
      </c>
      <c r="O211" s="64"/>
      <c r="P211" s="199">
        <f>O211*H211</f>
        <v>0</v>
      </c>
      <c r="Q211" s="199">
        <v>0</v>
      </c>
      <c r="R211" s="199">
        <f>Q211*H211</f>
        <v>0</v>
      </c>
      <c r="S211" s="199">
        <v>0</v>
      </c>
      <c r="T211" s="200">
        <f>S211*H211</f>
        <v>0</v>
      </c>
      <c r="U211" s="34"/>
      <c r="V211" s="34"/>
      <c r="W211" s="34"/>
      <c r="X211" s="34"/>
      <c r="Y211" s="34"/>
      <c r="Z211" s="34"/>
      <c r="AA211" s="34"/>
      <c r="AB211" s="34"/>
      <c r="AC211" s="34"/>
      <c r="AD211" s="34"/>
      <c r="AE211" s="34"/>
      <c r="AR211" s="201" t="s">
        <v>154</v>
      </c>
      <c r="AT211" s="201" t="s">
        <v>127</v>
      </c>
      <c r="AU211" s="201" t="s">
        <v>83</v>
      </c>
      <c r="AY211" s="17" t="s">
        <v>130</v>
      </c>
      <c r="BE211" s="202">
        <f>IF(N211="základní",J211,0)</f>
        <v>0</v>
      </c>
      <c r="BF211" s="202">
        <f>IF(N211="snížená",J211,0)</f>
        <v>0</v>
      </c>
      <c r="BG211" s="202">
        <f>IF(N211="zákl. přenesená",J211,0)</f>
        <v>0</v>
      </c>
      <c r="BH211" s="202">
        <f>IF(N211="sníž. přenesená",J211,0)</f>
        <v>0</v>
      </c>
      <c r="BI211" s="202">
        <f>IF(N211="nulová",J211,0)</f>
        <v>0</v>
      </c>
      <c r="BJ211" s="17" t="s">
        <v>83</v>
      </c>
      <c r="BK211" s="202">
        <f>ROUND(I211*H211,2)</f>
        <v>0</v>
      </c>
      <c r="BL211" s="17" t="s">
        <v>153</v>
      </c>
      <c r="BM211" s="201" t="s">
        <v>308</v>
      </c>
    </row>
    <row r="212" spans="1:65" s="2" customFormat="1">
      <c r="A212" s="34"/>
      <c r="B212" s="35"/>
      <c r="C212" s="36"/>
      <c r="D212" s="203" t="s">
        <v>141</v>
      </c>
      <c r="E212" s="36"/>
      <c r="F212" s="204" t="s">
        <v>307</v>
      </c>
      <c r="G212" s="36"/>
      <c r="H212" s="36"/>
      <c r="I212" s="108"/>
      <c r="J212" s="36"/>
      <c r="K212" s="36"/>
      <c r="L212" s="39"/>
      <c r="M212" s="205"/>
      <c r="N212" s="206"/>
      <c r="O212" s="64"/>
      <c r="P212" s="64"/>
      <c r="Q212" s="64"/>
      <c r="R212" s="64"/>
      <c r="S212" s="64"/>
      <c r="T212" s="65"/>
      <c r="U212" s="34"/>
      <c r="V212" s="34"/>
      <c r="W212" s="34"/>
      <c r="X212" s="34"/>
      <c r="Y212" s="34"/>
      <c r="Z212" s="34"/>
      <c r="AA212" s="34"/>
      <c r="AB212" s="34"/>
      <c r="AC212" s="34"/>
      <c r="AD212" s="34"/>
      <c r="AE212" s="34"/>
      <c r="AT212" s="17" t="s">
        <v>141</v>
      </c>
      <c r="AU212" s="17" t="s">
        <v>83</v>
      </c>
    </row>
    <row r="213" spans="1:65" s="2" customFormat="1" ht="19.5">
      <c r="A213" s="34"/>
      <c r="B213" s="35"/>
      <c r="C213" s="36"/>
      <c r="D213" s="203" t="s">
        <v>203</v>
      </c>
      <c r="E213" s="36"/>
      <c r="F213" s="207" t="s">
        <v>309</v>
      </c>
      <c r="G213" s="36"/>
      <c r="H213" s="36"/>
      <c r="I213" s="108"/>
      <c r="J213" s="36"/>
      <c r="K213" s="36"/>
      <c r="L213" s="39"/>
      <c r="M213" s="205"/>
      <c r="N213" s="206"/>
      <c r="O213" s="64"/>
      <c r="P213" s="64"/>
      <c r="Q213" s="64"/>
      <c r="R213" s="64"/>
      <c r="S213" s="64"/>
      <c r="T213" s="65"/>
      <c r="U213" s="34"/>
      <c r="V213" s="34"/>
      <c r="W213" s="34"/>
      <c r="X213" s="34"/>
      <c r="Y213" s="34"/>
      <c r="Z213" s="34"/>
      <c r="AA213" s="34"/>
      <c r="AB213" s="34"/>
      <c r="AC213" s="34"/>
      <c r="AD213" s="34"/>
      <c r="AE213" s="34"/>
      <c r="AT213" s="17" t="s">
        <v>203</v>
      </c>
      <c r="AU213" s="17" t="s">
        <v>83</v>
      </c>
    </row>
    <row r="214" spans="1:65" s="2" customFormat="1" ht="28.15" customHeight="1">
      <c r="A214" s="34"/>
      <c r="B214" s="35"/>
      <c r="C214" s="190" t="s">
        <v>310</v>
      </c>
      <c r="D214" s="190" t="s">
        <v>134</v>
      </c>
      <c r="E214" s="191" t="s">
        <v>311</v>
      </c>
      <c r="F214" s="192" t="s">
        <v>312</v>
      </c>
      <c r="G214" s="193" t="s">
        <v>127</v>
      </c>
      <c r="H214" s="194">
        <v>425.25</v>
      </c>
      <c r="I214" s="195"/>
      <c r="J214" s="196">
        <f>ROUND(I214*H214,2)</f>
        <v>0</v>
      </c>
      <c r="K214" s="192" t="s">
        <v>138</v>
      </c>
      <c r="L214" s="39"/>
      <c r="M214" s="197" t="s">
        <v>19</v>
      </c>
      <c r="N214" s="198" t="s">
        <v>46</v>
      </c>
      <c r="O214" s="64"/>
      <c r="P214" s="199">
        <f>O214*H214</f>
        <v>0</v>
      </c>
      <c r="Q214" s="199">
        <v>0</v>
      </c>
      <c r="R214" s="199">
        <f>Q214*H214</f>
        <v>0</v>
      </c>
      <c r="S214" s="199">
        <v>0</v>
      </c>
      <c r="T214" s="200">
        <f>S214*H214</f>
        <v>0</v>
      </c>
      <c r="U214" s="34"/>
      <c r="V214" s="34"/>
      <c r="W214" s="34"/>
      <c r="X214" s="34"/>
      <c r="Y214" s="34"/>
      <c r="Z214" s="34"/>
      <c r="AA214" s="34"/>
      <c r="AB214" s="34"/>
      <c r="AC214" s="34"/>
      <c r="AD214" s="34"/>
      <c r="AE214" s="34"/>
      <c r="AR214" s="201" t="s">
        <v>153</v>
      </c>
      <c r="AT214" s="201" t="s">
        <v>134</v>
      </c>
      <c r="AU214" s="201" t="s">
        <v>83</v>
      </c>
      <c r="AY214" s="17" t="s">
        <v>130</v>
      </c>
      <c r="BE214" s="202">
        <f>IF(N214="základní",J214,0)</f>
        <v>0</v>
      </c>
      <c r="BF214" s="202">
        <f>IF(N214="snížená",J214,0)</f>
        <v>0</v>
      </c>
      <c r="BG214" s="202">
        <f>IF(N214="zákl. přenesená",J214,0)</f>
        <v>0</v>
      </c>
      <c r="BH214" s="202">
        <f>IF(N214="sníž. přenesená",J214,0)</f>
        <v>0</v>
      </c>
      <c r="BI214" s="202">
        <f>IF(N214="nulová",J214,0)</f>
        <v>0</v>
      </c>
      <c r="BJ214" s="17" t="s">
        <v>83</v>
      </c>
      <c r="BK214" s="202">
        <f>ROUND(I214*H214,2)</f>
        <v>0</v>
      </c>
      <c r="BL214" s="17" t="s">
        <v>153</v>
      </c>
      <c r="BM214" s="201" t="s">
        <v>313</v>
      </c>
    </row>
    <row r="215" spans="1:65" s="2" customFormat="1" ht="29.25">
      <c r="A215" s="34"/>
      <c r="B215" s="35"/>
      <c r="C215" s="36"/>
      <c r="D215" s="203" t="s">
        <v>141</v>
      </c>
      <c r="E215" s="36"/>
      <c r="F215" s="204" t="s">
        <v>314</v>
      </c>
      <c r="G215" s="36"/>
      <c r="H215" s="36"/>
      <c r="I215" s="108"/>
      <c r="J215" s="36"/>
      <c r="K215" s="36"/>
      <c r="L215" s="39"/>
      <c r="M215" s="205"/>
      <c r="N215" s="206"/>
      <c r="O215" s="64"/>
      <c r="P215" s="64"/>
      <c r="Q215" s="64"/>
      <c r="R215" s="64"/>
      <c r="S215" s="64"/>
      <c r="T215" s="65"/>
      <c r="U215" s="34"/>
      <c r="V215" s="34"/>
      <c r="W215" s="34"/>
      <c r="X215" s="34"/>
      <c r="Y215" s="34"/>
      <c r="Z215" s="34"/>
      <c r="AA215" s="34"/>
      <c r="AB215" s="34"/>
      <c r="AC215" s="34"/>
      <c r="AD215" s="34"/>
      <c r="AE215" s="34"/>
      <c r="AT215" s="17" t="s">
        <v>141</v>
      </c>
      <c r="AU215" s="17" t="s">
        <v>83</v>
      </c>
    </row>
    <row r="216" spans="1:65" s="2" customFormat="1" ht="16.5" customHeight="1">
      <c r="A216" s="34"/>
      <c r="B216" s="35"/>
      <c r="C216" s="208" t="s">
        <v>316</v>
      </c>
      <c r="D216" s="208" t="s">
        <v>127</v>
      </c>
      <c r="E216" s="209" t="s">
        <v>317</v>
      </c>
      <c r="F216" s="210" t="s">
        <v>318</v>
      </c>
      <c r="G216" s="211" t="s">
        <v>319</v>
      </c>
      <c r="H216" s="212">
        <v>489.03800000000001</v>
      </c>
      <c r="I216" s="213"/>
      <c r="J216" s="214">
        <f>ROUND(I216*H216,2)</f>
        <v>0</v>
      </c>
      <c r="K216" s="210" t="s">
        <v>138</v>
      </c>
      <c r="L216" s="215"/>
      <c r="M216" s="216" t="s">
        <v>19</v>
      </c>
      <c r="N216" s="217" t="s">
        <v>46</v>
      </c>
      <c r="O216" s="64"/>
      <c r="P216" s="199">
        <f>O216*H216</f>
        <v>0</v>
      </c>
      <c r="Q216" s="199">
        <v>1E-3</v>
      </c>
      <c r="R216" s="199">
        <f>Q216*H216</f>
        <v>0.48903800000000003</v>
      </c>
      <c r="S216" s="199">
        <v>0</v>
      </c>
      <c r="T216" s="200">
        <f>S216*H216</f>
        <v>0</v>
      </c>
      <c r="U216" s="34"/>
      <c r="V216" s="34"/>
      <c r="W216" s="34"/>
      <c r="X216" s="34"/>
      <c r="Y216" s="34"/>
      <c r="Z216" s="34"/>
      <c r="AA216" s="34"/>
      <c r="AB216" s="34"/>
      <c r="AC216" s="34"/>
      <c r="AD216" s="34"/>
      <c r="AE216" s="34"/>
      <c r="AR216" s="201" t="s">
        <v>154</v>
      </c>
      <c r="AT216" s="201" t="s">
        <v>127</v>
      </c>
      <c r="AU216" s="201" t="s">
        <v>83</v>
      </c>
      <c r="AY216" s="17" t="s">
        <v>130</v>
      </c>
      <c r="BE216" s="202">
        <f>IF(N216="základní",J216,0)</f>
        <v>0</v>
      </c>
      <c r="BF216" s="202">
        <f>IF(N216="snížená",J216,0)</f>
        <v>0</v>
      </c>
      <c r="BG216" s="202">
        <f>IF(N216="zákl. přenesená",J216,0)</f>
        <v>0</v>
      </c>
      <c r="BH216" s="202">
        <f>IF(N216="sníž. přenesená",J216,0)</f>
        <v>0</v>
      </c>
      <c r="BI216" s="202">
        <f>IF(N216="nulová",J216,0)</f>
        <v>0</v>
      </c>
      <c r="BJ216" s="17" t="s">
        <v>83</v>
      </c>
      <c r="BK216" s="202">
        <f>ROUND(I216*H216,2)</f>
        <v>0</v>
      </c>
      <c r="BL216" s="17" t="s">
        <v>153</v>
      </c>
      <c r="BM216" s="201" t="s">
        <v>320</v>
      </c>
    </row>
    <row r="217" spans="1:65" s="2" customFormat="1">
      <c r="A217" s="34"/>
      <c r="B217" s="35"/>
      <c r="C217" s="36"/>
      <c r="D217" s="203" t="s">
        <v>141</v>
      </c>
      <c r="E217" s="36"/>
      <c r="F217" s="204" t="s">
        <v>318</v>
      </c>
      <c r="G217" s="36"/>
      <c r="H217" s="36"/>
      <c r="I217" s="108"/>
      <c r="J217" s="36"/>
      <c r="K217" s="36"/>
      <c r="L217" s="39"/>
      <c r="M217" s="205"/>
      <c r="N217" s="206"/>
      <c r="O217" s="64"/>
      <c r="P217" s="64"/>
      <c r="Q217" s="64"/>
      <c r="R217" s="64"/>
      <c r="S217" s="64"/>
      <c r="T217" s="65"/>
      <c r="U217" s="34"/>
      <c r="V217" s="34"/>
      <c r="W217" s="34"/>
      <c r="X217" s="34"/>
      <c r="Y217" s="34"/>
      <c r="Z217" s="34"/>
      <c r="AA217" s="34"/>
      <c r="AB217" s="34"/>
      <c r="AC217" s="34"/>
      <c r="AD217" s="34"/>
      <c r="AE217" s="34"/>
      <c r="AT217" s="17" t="s">
        <v>141</v>
      </c>
      <c r="AU217" s="17" t="s">
        <v>83</v>
      </c>
    </row>
    <row r="218" spans="1:65" s="13" customFormat="1">
      <c r="B218" s="218"/>
      <c r="C218" s="219"/>
      <c r="D218" s="203" t="s">
        <v>150</v>
      </c>
      <c r="E218" s="220" t="s">
        <v>19</v>
      </c>
      <c r="F218" s="221" t="s">
        <v>619</v>
      </c>
      <c r="G218" s="219"/>
      <c r="H218" s="222">
        <v>425.25</v>
      </c>
      <c r="I218" s="223"/>
      <c r="J218" s="219"/>
      <c r="K218" s="219"/>
      <c r="L218" s="224"/>
      <c r="M218" s="225"/>
      <c r="N218" s="226"/>
      <c r="O218" s="226"/>
      <c r="P218" s="226"/>
      <c r="Q218" s="226"/>
      <c r="R218" s="226"/>
      <c r="S218" s="226"/>
      <c r="T218" s="227"/>
      <c r="AT218" s="228" t="s">
        <v>150</v>
      </c>
      <c r="AU218" s="228" t="s">
        <v>83</v>
      </c>
      <c r="AV218" s="13" t="s">
        <v>86</v>
      </c>
      <c r="AW218" s="13" t="s">
        <v>34</v>
      </c>
      <c r="AX218" s="13" t="s">
        <v>83</v>
      </c>
      <c r="AY218" s="228" t="s">
        <v>130</v>
      </c>
    </row>
    <row r="219" spans="1:65" s="13" customFormat="1">
      <c r="B219" s="218"/>
      <c r="C219" s="219"/>
      <c r="D219" s="203" t="s">
        <v>150</v>
      </c>
      <c r="E219" s="219"/>
      <c r="F219" s="221" t="s">
        <v>620</v>
      </c>
      <c r="G219" s="219"/>
      <c r="H219" s="222">
        <v>489.03800000000001</v>
      </c>
      <c r="I219" s="223"/>
      <c r="J219" s="219"/>
      <c r="K219" s="219"/>
      <c r="L219" s="224"/>
      <c r="M219" s="225"/>
      <c r="N219" s="226"/>
      <c r="O219" s="226"/>
      <c r="P219" s="226"/>
      <c r="Q219" s="226"/>
      <c r="R219" s="226"/>
      <c r="S219" s="226"/>
      <c r="T219" s="227"/>
      <c r="AT219" s="228" t="s">
        <v>150</v>
      </c>
      <c r="AU219" s="228" t="s">
        <v>83</v>
      </c>
      <c r="AV219" s="13" t="s">
        <v>86</v>
      </c>
      <c r="AW219" s="13" t="s">
        <v>4</v>
      </c>
      <c r="AX219" s="13" t="s">
        <v>83</v>
      </c>
      <c r="AY219" s="228" t="s">
        <v>130</v>
      </c>
    </row>
    <row r="220" spans="1:65" s="2" customFormat="1" ht="30" customHeight="1">
      <c r="A220" s="34"/>
      <c r="B220" s="35"/>
      <c r="C220" s="190" t="s">
        <v>323</v>
      </c>
      <c r="D220" s="190" t="s">
        <v>134</v>
      </c>
      <c r="E220" s="191" t="s">
        <v>324</v>
      </c>
      <c r="F220" s="192" t="s">
        <v>325</v>
      </c>
      <c r="G220" s="193" t="s">
        <v>174</v>
      </c>
      <c r="H220" s="194">
        <v>120</v>
      </c>
      <c r="I220" s="195"/>
      <c r="J220" s="196">
        <f>ROUND(I220*H220,2)</f>
        <v>0</v>
      </c>
      <c r="K220" s="192" t="s">
        <v>138</v>
      </c>
      <c r="L220" s="39"/>
      <c r="M220" s="197" t="s">
        <v>19</v>
      </c>
      <c r="N220" s="198" t="s">
        <v>46</v>
      </c>
      <c r="O220" s="64"/>
      <c r="P220" s="199">
        <f>O220*H220</f>
        <v>0</v>
      </c>
      <c r="Q220" s="199">
        <v>0</v>
      </c>
      <c r="R220" s="199">
        <f>Q220*H220</f>
        <v>0</v>
      </c>
      <c r="S220" s="199">
        <v>0</v>
      </c>
      <c r="T220" s="200">
        <f>S220*H220</f>
        <v>0</v>
      </c>
      <c r="U220" s="34"/>
      <c r="V220" s="34"/>
      <c r="W220" s="34"/>
      <c r="X220" s="34"/>
      <c r="Y220" s="34"/>
      <c r="Z220" s="34"/>
      <c r="AA220" s="34"/>
      <c r="AB220" s="34"/>
      <c r="AC220" s="34"/>
      <c r="AD220" s="34"/>
      <c r="AE220" s="34"/>
      <c r="AR220" s="201" t="s">
        <v>157</v>
      </c>
      <c r="AT220" s="201" t="s">
        <v>134</v>
      </c>
      <c r="AU220" s="201" t="s">
        <v>83</v>
      </c>
      <c r="AY220" s="17" t="s">
        <v>130</v>
      </c>
      <c r="BE220" s="202">
        <f>IF(N220="základní",J220,0)</f>
        <v>0</v>
      </c>
      <c r="BF220" s="202">
        <f>IF(N220="snížená",J220,0)</f>
        <v>0</v>
      </c>
      <c r="BG220" s="202">
        <f>IF(N220="zákl. přenesená",J220,0)</f>
        <v>0</v>
      </c>
      <c r="BH220" s="202">
        <f>IF(N220="sníž. přenesená",J220,0)</f>
        <v>0</v>
      </c>
      <c r="BI220" s="202">
        <f>IF(N220="nulová",J220,0)</f>
        <v>0</v>
      </c>
      <c r="BJ220" s="17" t="s">
        <v>83</v>
      </c>
      <c r="BK220" s="202">
        <f>ROUND(I220*H220,2)</f>
        <v>0</v>
      </c>
      <c r="BL220" s="17" t="s">
        <v>157</v>
      </c>
      <c r="BM220" s="201" t="s">
        <v>326</v>
      </c>
    </row>
    <row r="221" spans="1:65" s="2" customFormat="1" ht="29.25">
      <c r="A221" s="34"/>
      <c r="B221" s="35"/>
      <c r="C221" s="36"/>
      <c r="D221" s="203" t="s">
        <v>141</v>
      </c>
      <c r="E221" s="36"/>
      <c r="F221" s="204" t="s">
        <v>327</v>
      </c>
      <c r="G221" s="36"/>
      <c r="H221" s="36"/>
      <c r="I221" s="108"/>
      <c r="J221" s="36"/>
      <c r="K221" s="36"/>
      <c r="L221" s="39"/>
      <c r="M221" s="205"/>
      <c r="N221" s="206"/>
      <c r="O221" s="64"/>
      <c r="P221" s="64"/>
      <c r="Q221" s="64"/>
      <c r="R221" s="64"/>
      <c r="S221" s="64"/>
      <c r="T221" s="65"/>
      <c r="U221" s="34"/>
      <c r="V221" s="34"/>
      <c r="W221" s="34"/>
      <c r="X221" s="34"/>
      <c r="Y221" s="34"/>
      <c r="Z221" s="34"/>
      <c r="AA221" s="34"/>
      <c r="AB221" s="34"/>
      <c r="AC221" s="34"/>
      <c r="AD221" s="34"/>
      <c r="AE221" s="34"/>
      <c r="AT221" s="17" t="s">
        <v>141</v>
      </c>
      <c r="AU221" s="17" t="s">
        <v>83</v>
      </c>
    </row>
    <row r="222" spans="1:65" s="13" customFormat="1">
      <c r="B222" s="218"/>
      <c r="C222" s="219"/>
      <c r="D222" s="203" t="s">
        <v>150</v>
      </c>
      <c r="E222" s="220" t="s">
        <v>19</v>
      </c>
      <c r="F222" s="221" t="s">
        <v>621</v>
      </c>
      <c r="G222" s="219"/>
      <c r="H222" s="222">
        <v>120</v>
      </c>
      <c r="I222" s="223"/>
      <c r="J222" s="219"/>
      <c r="K222" s="219"/>
      <c r="L222" s="224"/>
      <c r="M222" s="225"/>
      <c r="N222" s="226"/>
      <c r="O222" s="226"/>
      <c r="P222" s="226"/>
      <c r="Q222" s="226"/>
      <c r="R222" s="226"/>
      <c r="S222" s="226"/>
      <c r="T222" s="227"/>
      <c r="AT222" s="228" t="s">
        <v>150</v>
      </c>
      <c r="AU222" s="228" t="s">
        <v>83</v>
      </c>
      <c r="AV222" s="13" t="s">
        <v>86</v>
      </c>
      <c r="AW222" s="13" t="s">
        <v>34</v>
      </c>
      <c r="AX222" s="13" t="s">
        <v>83</v>
      </c>
      <c r="AY222" s="228" t="s">
        <v>130</v>
      </c>
    </row>
    <row r="223" spans="1:65" s="2" customFormat="1" ht="16.5" customHeight="1">
      <c r="A223" s="34"/>
      <c r="B223" s="35"/>
      <c r="C223" s="208" t="s">
        <v>328</v>
      </c>
      <c r="D223" s="208" t="s">
        <v>127</v>
      </c>
      <c r="E223" s="209" t="s">
        <v>329</v>
      </c>
      <c r="F223" s="210" t="s">
        <v>330</v>
      </c>
      <c r="G223" s="211" t="s">
        <v>319</v>
      </c>
      <c r="H223" s="212">
        <v>89.7</v>
      </c>
      <c r="I223" s="213"/>
      <c r="J223" s="214">
        <f>ROUND(I223*H223,2)</f>
        <v>0</v>
      </c>
      <c r="K223" s="210" t="s">
        <v>138</v>
      </c>
      <c r="L223" s="215"/>
      <c r="M223" s="216" t="s">
        <v>19</v>
      </c>
      <c r="N223" s="217" t="s">
        <v>46</v>
      </c>
      <c r="O223" s="64"/>
      <c r="P223" s="199">
        <f>O223*H223</f>
        <v>0</v>
      </c>
      <c r="Q223" s="199">
        <v>1E-3</v>
      </c>
      <c r="R223" s="199">
        <f>Q223*H223</f>
        <v>8.9700000000000002E-2</v>
      </c>
      <c r="S223" s="199">
        <v>0</v>
      </c>
      <c r="T223" s="200">
        <f>S223*H223</f>
        <v>0</v>
      </c>
      <c r="U223" s="34"/>
      <c r="V223" s="34"/>
      <c r="W223" s="34"/>
      <c r="X223" s="34"/>
      <c r="Y223" s="34"/>
      <c r="Z223" s="34"/>
      <c r="AA223" s="34"/>
      <c r="AB223" s="34"/>
      <c r="AC223" s="34"/>
      <c r="AD223" s="34"/>
      <c r="AE223" s="34"/>
      <c r="AR223" s="201" t="s">
        <v>154</v>
      </c>
      <c r="AT223" s="201" t="s">
        <v>127</v>
      </c>
      <c r="AU223" s="201" t="s">
        <v>83</v>
      </c>
      <c r="AY223" s="17" t="s">
        <v>130</v>
      </c>
      <c r="BE223" s="202">
        <f>IF(N223="základní",J223,0)</f>
        <v>0</v>
      </c>
      <c r="BF223" s="202">
        <f>IF(N223="snížená",J223,0)</f>
        <v>0</v>
      </c>
      <c r="BG223" s="202">
        <f>IF(N223="zákl. přenesená",J223,0)</f>
        <v>0</v>
      </c>
      <c r="BH223" s="202">
        <f>IF(N223="sníž. přenesená",J223,0)</f>
        <v>0</v>
      </c>
      <c r="BI223" s="202">
        <f>IF(N223="nulová",J223,0)</f>
        <v>0</v>
      </c>
      <c r="BJ223" s="17" t="s">
        <v>83</v>
      </c>
      <c r="BK223" s="202">
        <f>ROUND(I223*H223,2)</f>
        <v>0</v>
      </c>
      <c r="BL223" s="17" t="s">
        <v>153</v>
      </c>
      <c r="BM223" s="201" t="s">
        <v>331</v>
      </c>
    </row>
    <row r="224" spans="1:65" s="2" customFormat="1">
      <c r="A224" s="34"/>
      <c r="B224" s="35"/>
      <c r="C224" s="36"/>
      <c r="D224" s="203" t="s">
        <v>141</v>
      </c>
      <c r="E224" s="36"/>
      <c r="F224" s="204" t="s">
        <v>330</v>
      </c>
      <c r="G224" s="36"/>
      <c r="H224" s="36"/>
      <c r="I224" s="108"/>
      <c r="J224" s="36"/>
      <c r="K224" s="36"/>
      <c r="L224" s="39"/>
      <c r="M224" s="205"/>
      <c r="N224" s="206"/>
      <c r="O224" s="64"/>
      <c r="P224" s="64"/>
      <c r="Q224" s="64"/>
      <c r="R224" s="64"/>
      <c r="S224" s="64"/>
      <c r="T224" s="65"/>
      <c r="U224" s="34"/>
      <c r="V224" s="34"/>
      <c r="W224" s="34"/>
      <c r="X224" s="34"/>
      <c r="Y224" s="34"/>
      <c r="Z224" s="34"/>
      <c r="AA224" s="34"/>
      <c r="AB224" s="34"/>
      <c r="AC224" s="34"/>
      <c r="AD224" s="34"/>
      <c r="AE224" s="34"/>
      <c r="AT224" s="17" t="s">
        <v>141</v>
      </c>
      <c r="AU224" s="17" t="s">
        <v>83</v>
      </c>
    </row>
    <row r="225" spans="1:65" s="13" customFormat="1">
      <c r="B225" s="218"/>
      <c r="C225" s="219"/>
      <c r="D225" s="203" t="s">
        <v>150</v>
      </c>
      <c r="E225" s="220" t="s">
        <v>19</v>
      </c>
      <c r="F225" s="221" t="s">
        <v>622</v>
      </c>
      <c r="G225" s="219"/>
      <c r="H225" s="222">
        <v>78</v>
      </c>
      <c r="I225" s="223"/>
      <c r="J225" s="219"/>
      <c r="K225" s="219"/>
      <c r="L225" s="224"/>
      <c r="M225" s="225"/>
      <c r="N225" s="226"/>
      <c r="O225" s="226"/>
      <c r="P225" s="226"/>
      <c r="Q225" s="226"/>
      <c r="R225" s="226"/>
      <c r="S225" s="226"/>
      <c r="T225" s="227"/>
      <c r="AT225" s="228" t="s">
        <v>150</v>
      </c>
      <c r="AU225" s="228" t="s">
        <v>83</v>
      </c>
      <c r="AV225" s="13" t="s">
        <v>86</v>
      </c>
      <c r="AW225" s="13" t="s">
        <v>34</v>
      </c>
      <c r="AX225" s="13" t="s">
        <v>83</v>
      </c>
      <c r="AY225" s="228" t="s">
        <v>130</v>
      </c>
    </row>
    <row r="226" spans="1:65" s="13" customFormat="1">
      <c r="B226" s="218"/>
      <c r="C226" s="219"/>
      <c r="D226" s="203" t="s">
        <v>150</v>
      </c>
      <c r="E226" s="219"/>
      <c r="F226" s="221" t="s">
        <v>623</v>
      </c>
      <c r="G226" s="219"/>
      <c r="H226" s="222">
        <v>89.7</v>
      </c>
      <c r="I226" s="223"/>
      <c r="J226" s="219"/>
      <c r="K226" s="219"/>
      <c r="L226" s="224"/>
      <c r="M226" s="225"/>
      <c r="N226" s="226"/>
      <c r="O226" s="226"/>
      <c r="P226" s="226"/>
      <c r="Q226" s="226"/>
      <c r="R226" s="226"/>
      <c r="S226" s="226"/>
      <c r="T226" s="227"/>
      <c r="AT226" s="228" t="s">
        <v>150</v>
      </c>
      <c r="AU226" s="228" t="s">
        <v>83</v>
      </c>
      <c r="AV226" s="13" t="s">
        <v>86</v>
      </c>
      <c r="AW226" s="13" t="s">
        <v>4</v>
      </c>
      <c r="AX226" s="13" t="s">
        <v>83</v>
      </c>
      <c r="AY226" s="228" t="s">
        <v>130</v>
      </c>
    </row>
    <row r="227" spans="1:65" s="2" customFormat="1" ht="16.5" customHeight="1">
      <c r="A227" s="34"/>
      <c r="B227" s="35"/>
      <c r="C227" s="208" t="s">
        <v>334</v>
      </c>
      <c r="D227" s="208" t="s">
        <v>127</v>
      </c>
      <c r="E227" s="209" t="s">
        <v>335</v>
      </c>
      <c r="F227" s="210" t="s">
        <v>336</v>
      </c>
      <c r="G227" s="211" t="s">
        <v>226</v>
      </c>
      <c r="H227" s="212">
        <v>15</v>
      </c>
      <c r="I227" s="213"/>
      <c r="J227" s="214">
        <f>ROUND(I227*H227,2)</f>
        <v>0</v>
      </c>
      <c r="K227" s="210" t="s">
        <v>138</v>
      </c>
      <c r="L227" s="215"/>
      <c r="M227" s="216" t="s">
        <v>19</v>
      </c>
      <c r="N227" s="217" t="s">
        <v>46</v>
      </c>
      <c r="O227" s="64"/>
      <c r="P227" s="199">
        <f>O227*H227</f>
        <v>0</v>
      </c>
      <c r="Q227" s="199">
        <v>1.6000000000000001E-4</v>
      </c>
      <c r="R227" s="199">
        <f>Q227*H227</f>
        <v>2.4000000000000002E-3</v>
      </c>
      <c r="S227" s="199">
        <v>0</v>
      </c>
      <c r="T227" s="200">
        <f>S227*H227</f>
        <v>0</v>
      </c>
      <c r="U227" s="34"/>
      <c r="V227" s="34"/>
      <c r="W227" s="34"/>
      <c r="X227" s="34"/>
      <c r="Y227" s="34"/>
      <c r="Z227" s="34"/>
      <c r="AA227" s="34"/>
      <c r="AB227" s="34"/>
      <c r="AC227" s="34"/>
      <c r="AD227" s="34"/>
      <c r="AE227" s="34"/>
      <c r="AR227" s="201" t="s">
        <v>154</v>
      </c>
      <c r="AT227" s="201" t="s">
        <v>127</v>
      </c>
      <c r="AU227" s="201" t="s">
        <v>83</v>
      </c>
      <c r="AY227" s="17" t="s">
        <v>130</v>
      </c>
      <c r="BE227" s="202">
        <f>IF(N227="základní",J227,0)</f>
        <v>0</v>
      </c>
      <c r="BF227" s="202">
        <f>IF(N227="snížená",J227,0)</f>
        <v>0</v>
      </c>
      <c r="BG227" s="202">
        <f>IF(N227="zákl. přenesená",J227,0)</f>
        <v>0</v>
      </c>
      <c r="BH227" s="202">
        <f>IF(N227="sníž. přenesená",J227,0)</f>
        <v>0</v>
      </c>
      <c r="BI227" s="202">
        <f>IF(N227="nulová",J227,0)</f>
        <v>0</v>
      </c>
      <c r="BJ227" s="17" t="s">
        <v>83</v>
      </c>
      <c r="BK227" s="202">
        <f>ROUND(I227*H227,2)</f>
        <v>0</v>
      </c>
      <c r="BL227" s="17" t="s">
        <v>153</v>
      </c>
      <c r="BM227" s="201" t="s">
        <v>337</v>
      </c>
    </row>
    <row r="228" spans="1:65" s="2" customFormat="1">
      <c r="A228" s="34"/>
      <c r="B228" s="35"/>
      <c r="C228" s="36"/>
      <c r="D228" s="203" t="s">
        <v>141</v>
      </c>
      <c r="E228" s="36"/>
      <c r="F228" s="204" t="s">
        <v>336</v>
      </c>
      <c r="G228" s="36"/>
      <c r="H228" s="36"/>
      <c r="I228" s="108"/>
      <c r="J228" s="36"/>
      <c r="K228" s="36"/>
      <c r="L228" s="39"/>
      <c r="M228" s="205"/>
      <c r="N228" s="206"/>
      <c r="O228" s="64"/>
      <c r="P228" s="64"/>
      <c r="Q228" s="64"/>
      <c r="R228" s="64"/>
      <c r="S228" s="64"/>
      <c r="T228" s="65"/>
      <c r="U228" s="34"/>
      <c r="V228" s="34"/>
      <c r="W228" s="34"/>
      <c r="X228" s="34"/>
      <c r="Y228" s="34"/>
      <c r="Z228" s="34"/>
      <c r="AA228" s="34"/>
      <c r="AB228" s="34"/>
      <c r="AC228" s="34"/>
      <c r="AD228" s="34"/>
      <c r="AE228" s="34"/>
      <c r="AT228" s="17" t="s">
        <v>141</v>
      </c>
      <c r="AU228" s="17" t="s">
        <v>83</v>
      </c>
    </row>
    <row r="229" spans="1:65" s="2" customFormat="1" ht="27.6" customHeight="1">
      <c r="A229" s="34"/>
      <c r="B229" s="35"/>
      <c r="C229" s="208" t="s">
        <v>338</v>
      </c>
      <c r="D229" s="208" t="s">
        <v>127</v>
      </c>
      <c r="E229" s="209" t="s">
        <v>339</v>
      </c>
      <c r="F229" s="210" t="s">
        <v>340</v>
      </c>
      <c r="G229" s="211" t="s">
        <v>226</v>
      </c>
      <c r="H229" s="212">
        <v>40</v>
      </c>
      <c r="I229" s="213"/>
      <c r="J229" s="214">
        <f>ROUND(I229*H229,2)</f>
        <v>0</v>
      </c>
      <c r="K229" s="210" t="s">
        <v>138</v>
      </c>
      <c r="L229" s="215"/>
      <c r="M229" s="216" t="s">
        <v>19</v>
      </c>
      <c r="N229" s="217" t="s">
        <v>46</v>
      </c>
      <c r="O229" s="64"/>
      <c r="P229" s="199">
        <f>O229*H229</f>
        <v>0</v>
      </c>
      <c r="Q229" s="199">
        <v>2.5999999999999998E-4</v>
      </c>
      <c r="R229" s="199">
        <f>Q229*H229</f>
        <v>1.04E-2</v>
      </c>
      <c r="S229" s="199">
        <v>0</v>
      </c>
      <c r="T229" s="200">
        <f>S229*H229</f>
        <v>0</v>
      </c>
      <c r="U229" s="34"/>
      <c r="V229" s="34"/>
      <c r="W229" s="34"/>
      <c r="X229" s="34"/>
      <c r="Y229" s="34"/>
      <c r="Z229" s="34"/>
      <c r="AA229" s="34"/>
      <c r="AB229" s="34"/>
      <c r="AC229" s="34"/>
      <c r="AD229" s="34"/>
      <c r="AE229" s="34"/>
      <c r="AR229" s="201" t="s">
        <v>154</v>
      </c>
      <c r="AT229" s="201" t="s">
        <v>127</v>
      </c>
      <c r="AU229" s="201" t="s">
        <v>83</v>
      </c>
      <c r="AY229" s="17" t="s">
        <v>130</v>
      </c>
      <c r="BE229" s="202">
        <f>IF(N229="základní",J229,0)</f>
        <v>0</v>
      </c>
      <c r="BF229" s="202">
        <f>IF(N229="snížená",J229,0)</f>
        <v>0</v>
      </c>
      <c r="BG229" s="202">
        <f>IF(N229="zákl. přenesená",J229,0)</f>
        <v>0</v>
      </c>
      <c r="BH229" s="202">
        <f>IF(N229="sníž. přenesená",J229,0)</f>
        <v>0</v>
      </c>
      <c r="BI229" s="202">
        <f>IF(N229="nulová",J229,0)</f>
        <v>0</v>
      </c>
      <c r="BJ229" s="17" t="s">
        <v>83</v>
      </c>
      <c r="BK229" s="202">
        <f>ROUND(I229*H229,2)</f>
        <v>0</v>
      </c>
      <c r="BL229" s="17" t="s">
        <v>153</v>
      </c>
      <c r="BM229" s="201" t="s">
        <v>341</v>
      </c>
    </row>
    <row r="230" spans="1:65" s="2" customFormat="1">
      <c r="A230" s="34"/>
      <c r="B230" s="35"/>
      <c r="C230" s="36"/>
      <c r="D230" s="203" t="s">
        <v>141</v>
      </c>
      <c r="E230" s="36"/>
      <c r="F230" s="204" t="s">
        <v>340</v>
      </c>
      <c r="G230" s="36"/>
      <c r="H230" s="36"/>
      <c r="I230" s="108"/>
      <c r="J230" s="36"/>
      <c r="K230" s="36"/>
      <c r="L230" s="39"/>
      <c r="M230" s="205"/>
      <c r="N230" s="206"/>
      <c r="O230" s="64"/>
      <c r="P230" s="64"/>
      <c r="Q230" s="64"/>
      <c r="R230" s="64"/>
      <c r="S230" s="64"/>
      <c r="T230" s="65"/>
      <c r="U230" s="34"/>
      <c r="V230" s="34"/>
      <c r="W230" s="34"/>
      <c r="X230" s="34"/>
      <c r="Y230" s="34"/>
      <c r="Z230" s="34"/>
      <c r="AA230" s="34"/>
      <c r="AB230" s="34"/>
      <c r="AC230" s="34"/>
      <c r="AD230" s="34"/>
      <c r="AE230" s="34"/>
      <c r="AT230" s="17" t="s">
        <v>141</v>
      </c>
      <c r="AU230" s="17" t="s">
        <v>83</v>
      </c>
    </row>
    <row r="231" spans="1:65" s="2" customFormat="1" ht="29.45" customHeight="1">
      <c r="A231" s="34"/>
      <c r="B231" s="35"/>
      <c r="C231" s="208" t="s">
        <v>342</v>
      </c>
      <c r="D231" s="208" t="s">
        <v>127</v>
      </c>
      <c r="E231" s="209" t="s">
        <v>343</v>
      </c>
      <c r="F231" s="210" t="s">
        <v>344</v>
      </c>
      <c r="G231" s="211" t="s">
        <v>226</v>
      </c>
      <c r="H231" s="212">
        <v>32</v>
      </c>
      <c r="I231" s="213"/>
      <c r="J231" s="214">
        <f>ROUND(I231*H231,2)</f>
        <v>0</v>
      </c>
      <c r="K231" s="210" t="s">
        <v>138</v>
      </c>
      <c r="L231" s="215"/>
      <c r="M231" s="216" t="s">
        <v>19</v>
      </c>
      <c r="N231" s="217" t="s">
        <v>46</v>
      </c>
      <c r="O231" s="64"/>
      <c r="P231" s="199">
        <f>O231*H231</f>
        <v>0</v>
      </c>
      <c r="Q231" s="199">
        <v>6.9999999999999999E-4</v>
      </c>
      <c r="R231" s="199">
        <f>Q231*H231</f>
        <v>2.24E-2</v>
      </c>
      <c r="S231" s="199">
        <v>0</v>
      </c>
      <c r="T231" s="200">
        <f>S231*H231</f>
        <v>0</v>
      </c>
      <c r="U231" s="34"/>
      <c r="V231" s="34"/>
      <c r="W231" s="34"/>
      <c r="X231" s="34"/>
      <c r="Y231" s="34"/>
      <c r="Z231" s="34"/>
      <c r="AA231" s="34"/>
      <c r="AB231" s="34"/>
      <c r="AC231" s="34"/>
      <c r="AD231" s="34"/>
      <c r="AE231" s="34"/>
      <c r="AR231" s="201" t="s">
        <v>154</v>
      </c>
      <c r="AT231" s="201" t="s">
        <v>127</v>
      </c>
      <c r="AU231" s="201" t="s">
        <v>83</v>
      </c>
      <c r="AY231" s="17" t="s">
        <v>130</v>
      </c>
      <c r="BE231" s="202">
        <f>IF(N231="základní",J231,0)</f>
        <v>0</v>
      </c>
      <c r="BF231" s="202">
        <f>IF(N231="snížená",J231,0)</f>
        <v>0</v>
      </c>
      <c r="BG231" s="202">
        <f>IF(N231="zákl. přenesená",J231,0)</f>
        <v>0</v>
      </c>
      <c r="BH231" s="202">
        <f>IF(N231="sníž. přenesená",J231,0)</f>
        <v>0</v>
      </c>
      <c r="BI231" s="202">
        <f>IF(N231="nulová",J231,0)</f>
        <v>0</v>
      </c>
      <c r="BJ231" s="17" t="s">
        <v>83</v>
      </c>
      <c r="BK231" s="202">
        <f>ROUND(I231*H231,2)</f>
        <v>0</v>
      </c>
      <c r="BL231" s="17" t="s">
        <v>153</v>
      </c>
      <c r="BM231" s="201" t="s">
        <v>345</v>
      </c>
    </row>
    <row r="232" spans="1:65" s="2" customFormat="1" ht="19.5">
      <c r="A232" s="34"/>
      <c r="B232" s="35"/>
      <c r="C232" s="36"/>
      <c r="D232" s="203" t="s">
        <v>141</v>
      </c>
      <c r="E232" s="36"/>
      <c r="F232" s="204" t="s">
        <v>344</v>
      </c>
      <c r="G232" s="36"/>
      <c r="H232" s="36"/>
      <c r="I232" s="108"/>
      <c r="J232" s="36"/>
      <c r="K232" s="36"/>
      <c r="L232" s="39"/>
      <c r="M232" s="205"/>
      <c r="N232" s="206"/>
      <c r="O232" s="64"/>
      <c r="P232" s="64"/>
      <c r="Q232" s="64"/>
      <c r="R232" s="64"/>
      <c r="S232" s="64"/>
      <c r="T232" s="65"/>
      <c r="U232" s="34"/>
      <c r="V232" s="34"/>
      <c r="W232" s="34"/>
      <c r="X232" s="34"/>
      <c r="Y232" s="34"/>
      <c r="Z232" s="34"/>
      <c r="AA232" s="34"/>
      <c r="AB232" s="34"/>
      <c r="AC232" s="34"/>
      <c r="AD232" s="34"/>
      <c r="AE232" s="34"/>
      <c r="AT232" s="17" t="s">
        <v>141</v>
      </c>
      <c r="AU232" s="17" t="s">
        <v>83</v>
      </c>
    </row>
    <row r="233" spans="1:65" s="2" customFormat="1" ht="31.15" customHeight="1">
      <c r="A233" s="34"/>
      <c r="B233" s="35"/>
      <c r="C233" s="190" t="s">
        <v>346</v>
      </c>
      <c r="D233" s="190" t="s">
        <v>134</v>
      </c>
      <c r="E233" s="191" t="s">
        <v>624</v>
      </c>
      <c r="F233" s="192" t="s">
        <v>625</v>
      </c>
      <c r="G233" s="193" t="s">
        <v>137</v>
      </c>
      <c r="H233" s="194">
        <v>1</v>
      </c>
      <c r="I233" s="195"/>
      <c r="J233" s="196">
        <f>ROUND(I233*H233,2)</f>
        <v>0</v>
      </c>
      <c r="K233" s="192" t="s">
        <v>138</v>
      </c>
      <c r="L233" s="39"/>
      <c r="M233" s="197" t="s">
        <v>19</v>
      </c>
      <c r="N233" s="198" t="s">
        <v>46</v>
      </c>
      <c r="O233" s="64"/>
      <c r="P233" s="199">
        <f>O233*H233</f>
        <v>0</v>
      </c>
      <c r="Q233" s="199">
        <v>0</v>
      </c>
      <c r="R233" s="199">
        <f>Q233*H233</f>
        <v>0</v>
      </c>
      <c r="S233" s="199">
        <v>0</v>
      </c>
      <c r="T233" s="200">
        <f>S233*H233</f>
        <v>0</v>
      </c>
      <c r="U233" s="34"/>
      <c r="V233" s="34"/>
      <c r="W233" s="34"/>
      <c r="X233" s="34"/>
      <c r="Y233" s="34"/>
      <c r="Z233" s="34"/>
      <c r="AA233" s="34"/>
      <c r="AB233" s="34"/>
      <c r="AC233" s="34"/>
      <c r="AD233" s="34"/>
      <c r="AE233" s="34"/>
      <c r="AR233" s="201" t="s">
        <v>157</v>
      </c>
      <c r="AT233" s="201" t="s">
        <v>134</v>
      </c>
      <c r="AU233" s="201" t="s">
        <v>83</v>
      </c>
      <c r="AY233" s="17" t="s">
        <v>130</v>
      </c>
      <c r="BE233" s="202">
        <f>IF(N233="základní",J233,0)</f>
        <v>0</v>
      </c>
      <c r="BF233" s="202">
        <f>IF(N233="snížená",J233,0)</f>
        <v>0</v>
      </c>
      <c r="BG233" s="202">
        <f>IF(N233="zákl. přenesená",J233,0)</f>
        <v>0</v>
      </c>
      <c r="BH233" s="202">
        <f>IF(N233="sníž. přenesená",J233,0)</f>
        <v>0</v>
      </c>
      <c r="BI233" s="202">
        <f>IF(N233="nulová",J233,0)</f>
        <v>0</v>
      </c>
      <c r="BJ233" s="17" t="s">
        <v>83</v>
      </c>
      <c r="BK233" s="202">
        <f>ROUND(I233*H233,2)</f>
        <v>0</v>
      </c>
      <c r="BL233" s="17" t="s">
        <v>157</v>
      </c>
      <c r="BM233" s="201" t="s">
        <v>349</v>
      </c>
    </row>
    <row r="234" spans="1:65" s="2" customFormat="1" ht="29.25">
      <c r="A234" s="34"/>
      <c r="B234" s="35"/>
      <c r="C234" s="36"/>
      <c r="D234" s="203" t="s">
        <v>141</v>
      </c>
      <c r="E234" s="36"/>
      <c r="F234" s="204" t="s">
        <v>626</v>
      </c>
      <c r="G234" s="36"/>
      <c r="H234" s="36"/>
      <c r="I234" s="108"/>
      <c r="J234" s="36"/>
      <c r="K234" s="36"/>
      <c r="L234" s="39"/>
      <c r="M234" s="205"/>
      <c r="N234" s="206"/>
      <c r="O234" s="64"/>
      <c r="P234" s="64"/>
      <c r="Q234" s="64"/>
      <c r="R234" s="64"/>
      <c r="S234" s="64"/>
      <c r="T234" s="65"/>
      <c r="U234" s="34"/>
      <c r="V234" s="34"/>
      <c r="W234" s="34"/>
      <c r="X234" s="34"/>
      <c r="Y234" s="34"/>
      <c r="Z234" s="34"/>
      <c r="AA234" s="34"/>
      <c r="AB234" s="34"/>
      <c r="AC234" s="34"/>
      <c r="AD234" s="34"/>
      <c r="AE234" s="34"/>
      <c r="AT234" s="17" t="s">
        <v>141</v>
      </c>
      <c r="AU234" s="17" t="s">
        <v>83</v>
      </c>
    </row>
    <row r="235" spans="1:65" s="2" customFormat="1" ht="39">
      <c r="A235" s="34"/>
      <c r="B235" s="35"/>
      <c r="C235" s="36"/>
      <c r="D235" s="203" t="s">
        <v>143</v>
      </c>
      <c r="E235" s="36"/>
      <c r="F235" s="207" t="s">
        <v>351</v>
      </c>
      <c r="G235" s="36"/>
      <c r="H235" s="36"/>
      <c r="I235" s="108"/>
      <c r="J235" s="36"/>
      <c r="K235" s="36"/>
      <c r="L235" s="39"/>
      <c r="M235" s="205"/>
      <c r="N235" s="206"/>
      <c r="O235" s="64"/>
      <c r="P235" s="64"/>
      <c r="Q235" s="64"/>
      <c r="R235" s="64"/>
      <c r="S235" s="64"/>
      <c r="T235" s="65"/>
      <c r="U235" s="34"/>
      <c r="V235" s="34"/>
      <c r="W235" s="34"/>
      <c r="X235" s="34"/>
      <c r="Y235" s="34"/>
      <c r="Z235" s="34"/>
      <c r="AA235" s="34"/>
      <c r="AB235" s="34"/>
      <c r="AC235" s="34"/>
      <c r="AD235" s="34"/>
      <c r="AE235" s="34"/>
      <c r="AT235" s="17" t="s">
        <v>143</v>
      </c>
      <c r="AU235" s="17" t="s">
        <v>83</v>
      </c>
    </row>
    <row r="236" spans="1:65" s="2" customFormat="1" ht="30" customHeight="1">
      <c r="A236" s="34"/>
      <c r="B236" s="35"/>
      <c r="C236" s="190" t="s">
        <v>627</v>
      </c>
      <c r="D236" s="190" t="s">
        <v>134</v>
      </c>
      <c r="E236" s="191" t="s">
        <v>628</v>
      </c>
      <c r="F236" s="192" t="s">
        <v>629</v>
      </c>
      <c r="G236" s="193" t="s">
        <v>137</v>
      </c>
      <c r="H236" s="194">
        <v>1</v>
      </c>
      <c r="I236" s="195"/>
      <c r="J236" s="196">
        <f>ROUND(I236*H236,2)</f>
        <v>0</v>
      </c>
      <c r="K236" s="192" t="s">
        <v>138</v>
      </c>
      <c r="L236" s="39"/>
      <c r="M236" s="197" t="s">
        <v>19</v>
      </c>
      <c r="N236" s="198" t="s">
        <v>46</v>
      </c>
      <c r="O236" s="64"/>
      <c r="P236" s="199">
        <f>O236*H236</f>
        <v>0</v>
      </c>
      <c r="Q236" s="199">
        <v>0</v>
      </c>
      <c r="R236" s="199">
        <f>Q236*H236</f>
        <v>0</v>
      </c>
      <c r="S236" s="199">
        <v>0</v>
      </c>
      <c r="T236" s="200">
        <f>S236*H236</f>
        <v>0</v>
      </c>
      <c r="U236" s="34"/>
      <c r="V236" s="34"/>
      <c r="W236" s="34"/>
      <c r="X236" s="34"/>
      <c r="Y236" s="34"/>
      <c r="Z236" s="34"/>
      <c r="AA236" s="34"/>
      <c r="AB236" s="34"/>
      <c r="AC236" s="34"/>
      <c r="AD236" s="34"/>
      <c r="AE236" s="34"/>
      <c r="AR236" s="201" t="s">
        <v>157</v>
      </c>
      <c r="AT236" s="201" t="s">
        <v>134</v>
      </c>
      <c r="AU236" s="201" t="s">
        <v>83</v>
      </c>
      <c r="AY236" s="17" t="s">
        <v>130</v>
      </c>
      <c r="BE236" s="202">
        <f>IF(N236="základní",J236,0)</f>
        <v>0</v>
      </c>
      <c r="BF236" s="202">
        <f>IF(N236="snížená",J236,0)</f>
        <v>0</v>
      </c>
      <c r="BG236" s="202">
        <f>IF(N236="zákl. přenesená",J236,0)</f>
        <v>0</v>
      </c>
      <c r="BH236" s="202">
        <f>IF(N236="sníž. přenesená",J236,0)</f>
        <v>0</v>
      </c>
      <c r="BI236" s="202">
        <f>IF(N236="nulová",J236,0)</f>
        <v>0</v>
      </c>
      <c r="BJ236" s="17" t="s">
        <v>83</v>
      </c>
      <c r="BK236" s="202">
        <f>ROUND(I236*H236,2)</f>
        <v>0</v>
      </c>
      <c r="BL236" s="17" t="s">
        <v>157</v>
      </c>
      <c r="BM236" s="201" t="s">
        <v>630</v>
      </c>
    </row>
    <row r="237" spans="1:65" s="2" customFormat="1" ht="19.5">
      <c r="A237" s="34"/>
      <c r="B237" s="35"/>
      <c r="C237" s="36"/>
      <c r="D237" s="203" t="s">
        <v>141</v>
      </c>
      <c r="E237" s="36"/>
      <c r="F237" s="204" t="s">
        <v>631</v>
      </c>
      <c r="G237" s="36"/>
      <c r="H237" s="36"/>
      <c r="I237" s="108"/>
      <c r="J237" s="36"/>
      <c r="K237" s="36"/>
      <c r="L237" s="39"/>
      <c r="M237" s="205"/>
      <c r="N237" s="206"/>
      <c r="O237" s="64"/>
      <c r="P237" s="64"/>
      <c r="Q237" s="64"/>
      <c r="R237" s="64"/>
      <c r="S237" s="64"/>
      <c r="T237" s="65"/>
      <c r="U237" s="34"/>
      <c r="V237" s="34"/>
      <c r="W237" s="34"/>
      <c r="X237" s="34"/>
      <c r="Y237" s="34"/>
      <c r="Z237" s="34"/>
      <c r="AA237" s="34"/>
      <c r="AB237" s="34"/>
      <c r="AC237" s="34"/>
      <c r="AD237" s="34"/>
      <c r="AE237" s="34"/>
      <c r="AT237" s="17" t="s">
        <v>141</v>
      </c>
      <c r="AU237" s="17" t="s">
        <v>83</v>
      </c>
    </row>
    <row r="238" spans="1:65" s="2" customFormat="1" ht="30" customHeight="1">
      <c r="A238" s="34"/>
      <c r="B238" s="35"/>
      <c r="C238" s="190" t="s">
        <v>352</v>
      </c>
      <c r="D238" s="190" t="s">
        <v>134</v>
      </c>
      <c r="E238" s="191" t="s">
        <v>353</v>
      </c>
      <c r="F238" s="192" t="s">
        <v>354</v>
      </c>
      <c r="G238" s="193" t="s">
        <v>137</v>
      </c>
      <c r="H238" s="194">
        <v>1</v>
      </c>
      <c r="I238" s="195"/>
      <c r="J238" s="196">
        <f>ROUND(I238*H238,2)</f>
        <v>0</v>
      </c>
      <c r="K238" s="192" t="s">
        <v>138</v>
      </c>
      <c r="L238" s="39"/>
      <c r="M238" s="197" t="s">
        <v>19</v>
      </c>
      <c r="N238" s="198" t="s">
        <v>46</v>
      </c>
      <c r="O238" s="64"/>
      <c r="P238" s="199">
        <f>O238*H238</f>
        <v>0</v>
      </c>
      <c r="Q238" s="199">
        <v>0</v>
      </c>
      <c r="R238" s="199">
        <f>Q238*H238</f>
        <v>0</v>
      </c>
      <c r="S238" s="199">
        <v>0</v>
      </c>
      <c r="T238" s="200">
        <f>S238*H238</f>
        <v>0</v>
      </c>
      <c r="U238" s="34"/>
      <c r="V238" s="34"/>
      <c r="W238" s="34"/>
      <c r="X238" s="34"/>
      <c r="Y238" s="34"/>
      <c r="Z238" s="34"/>
      <c r="AA238" s="34"/>
      <c r="AB238" s="34"/>
      <c r="AC238" s="34"/>
      <c r="AD238" s="34"/>
      <c r="AE238" s="34"/>
      <c r="AR238" s="201" t="s">
        <v>157</v>
      </c>
      <c r="AT238" s="201" t="s">
        <v>134</v>
      </c>
      <c r="AU238" s="201" t="s">
        <v>83</v>
      </c>
      <c r="AY238" s="17" t="s">
        <v>130</v>
      </c>
      <c r="BE238" s="202">
        <f>IF(N238="základní",J238,0)</f>
        <v>0</v>
      </c>
      <c r="BF238" s="202">
        <f>IF(N238="snížená",J238,0)</f>
        <v>0</v>
      </c>
      <c r="BG238" s="202">
        <f>IF(N238="zákl. přenesená",J238,0)</f>
        <v>0</v>
      </c>
      <c r="BH238" s="202">
        <f>IF(N238="sníž. přenesená",J238,0)</f>
        <v>0</v>
      </c>
      <c r="BI238" s="202">
        <f>IF(N238="nulová",J238,0)</f>
        <v>0</v>
      </c>
      <c r="BJ238" s="17" t="s">
        <v>83</v>
      </c>
      <c r="BK238" s="202">
        <f>ROUND(I238*H238,2)</f>
        <v>0</v>
      </c>
      <c r="BL238" s="17" t="s">
        <v>157</v>
      </c>
      <c r="BM238" s="201" t="s">
        <v>355</v>
      </c>
    </row>
    <row r="239" spans="1:65" s="2" customFormat="1">
      <c r="A239" s="34"/>
      <c r="B239" s="35"/>
      <c r="C239" s="36"/>
      <c r="D239" s="203" t="s">
        <v>141</v>
      </c>
      <c r="E239" s="36"/>
      <c r="F239" s="204" t="s">
        <v>354</v>
      </c>
      <c r="G239" s="36"/>
      <c r="H239" s="36"/>
      <c r="I239" s="108"/>
      <c r="J239" s="36"/>
      <c r="K239" s="36"/>
      <c r="L239" s="39"/>
      <c r="M239" s="205"/>
      <c r="N239" s="206"/>
      <c r="O239" s="64"/>
      <c r="P239" s="64"/>
      <c r="Q239" s="64"/>
      <c r="R239" s="64"/>
      <c r="S239" s="64"/>
      <c r="T239" s="65"/>
      <c r="U239" s="34"/>
      <c r="V239" s="34"/>
      <c r="W239" s="34"/>
      <c r="X239" s="34"/>
      <c r="Y239" s="34"/>
      <c r="Z239" s="34"/>
      <c r="AA239" s="34"/>
      <c r="AB239" s="34"/>
      <c r="AC239" s="34"/>
      <c r="AD239" s="34"/>
      <c r="AE239" s="34"/>
      <c r="AT239" s="17" t="s">
        <v>141</v>
      </c>
      <c r="AU239" s="17" t="s">
        <v>83</v>
      </c>
    </row>
    <row r="240" spans="1:65" s="2" customFormat="1" ht="29.45" customHeight="1">
      <c r="A240" s="34"/>
      <c r="B240" s="35"/>
      <c r="C240" s="190" t="s">
        <v>356</v>
      </c>
      <c r="D240" s="190" t="s">
        <v>134</v>
      </c>
      <c r="E240" s="191" t="s">
        <v>357</v>
      </c>
      <c r="F240" s="192" t="s">
        <v>358</v>
      </c>
      <c r="G240" s="193" t="s">
        <v>137</v>
      </c>
      <c r="H240" s="194">
        <v>12</v>
      </c>
      <c r="I240" s="195"/>
      <c r="J240" s="196">
        <f>ROUND(I240*H240,2)</f>
        <v>0</v>
      </c>
      <c r="K240" s="192" t="s">
        <v>138</v>
      </c>
      <c r="L240" s="39"/>
      <c r="M240" s="197" t="s">
        <v>19</v>
      </c>
      <c r="N240" s="198" t="s">
        <v>46</v>
      </c>
      <c r="O240" s="64"/>
      <c r="P240" s="199">
        <f>O240*H240</f>
        <v>0</v>
      </c>
      <c r="Q240" s="199">
        <v>0</v>
      </c>
      <c r="R240" s="199">
        <f>Q240*H240</f>
        <v>0</v>
      </c>
      <c r="S240" s="199">
        <v>0</v>
      </c>
      <c r="T240" s="200">
        <f>S240*H240</f>
        <v>0</v>
      </c>
      <c r="U240" s="34"/>
      <c r="V240" s="34"/>
      <c r="W240" s="34"/>
      <c r="X240" s="34"/>
      <c r="Y240" s="34"/>
      <c r="Z240" s="34"/>
      <c r="AA240" s="34"/>
      <c r="AB240" s="34"/>
      <c r="AC240" s="34"/>
      <c r="AD240" s="34"/>
      <c r="AE240" s="34"/>
      <c r="AR240" s="201" t="s">
        <v>157</v>
      </c>
      <c r="AT240" s="201" t="s">
        <v>134</v>
      </c>
      <c r="AU240" s="201" t="s">
        <v>83</v>
      </c>
      <c r="AY240" s="17" t="s">
        <v>130</v>
      </c>
      <c r="BE240" s="202">
        <f>IF(N240="základní",J240,0)</f>
        <v>0</v>
      </c>
      <c r="BF240" s="202">
        <f>IF(N240="snížená",J240,0)</f>
        <v>0</v>
      </c>
      <c r="BG240" s="202">
        <f>IF(N240="zákl. přenesená",J240,0)</f>
        <v>0</v>
      </c>
      <c r="BH240" s="202">
        <f>IF(N240="sníž. přenesená",J240,0)</f>
        <v>0</v>
      </c>
      <c r="BI240" s="202">
        <f>IF(N240="nulová",J240,0)</f>
        <v>0</v>
      </c>
      <c r="BJ240" s="17" t="s">
        <v>83</v>
      </c>
      <c r="BK240" s="202">
        <f>ROUND(I240*H240,2)</f>
        <v>0</v>
      </c>
      <c r="BL240" s="17" t="s">
        <v>157</v>
      </c>
      <c r="BM240" s="201" t="s">
        <v>359</v>
      </c>
    </row>
    <row r="241" spans="1:65" s="2" customFormat="1" ht="19.5">
      <c r="A241" s="34"/>
      <c r="B241" s="35"/>
      <c r="C241" s="36"/>
      <c r="D241" s="203" t="s">
        <v>141</v>
      </c>
      <c r="E241" s="36"/>
      <c r="F241" s="204" t="s">
        <v>360</v>
      </c>
      <c r="G241" s="36"/>
      <c r="H241" s="36"/>
      <c r="I241" s="108"/>
      <c r="J241" s="36"/>
      <c r="K241" s="36"/>
      <c r="L241" s="39"/>
      <c r="M241" s="205"/>
      <c r="N241" s="206"/>
      <c r="O241" s="64"/>
      <c r="P241" s="64"/>
      <c r="Q241" s="64"/>
      <c r="R241" s="64"/>
      <c r="S241" s="64"/>
      <c r="T241" s="65"/>
      <c r="U241" s="34"/>
      <c r="V241" s="34"/>
      <c r="W241" s="34"/>
      <c r="X241" s="34"/>
      <c r="Y241" s="34"/>
      <c r="Z241" s="34"/>
      <c r="AA241" s="34"/>
      <c r="AB241" s="34"/>
      <c r="AC241" s="34"/>
      <c r="AD241" s="34"/>
      <c r="AE241" s="34"/>
      <c r="AT241" s="17" t="s">
        <v>141</v>
      </c>
      <c r="AU241" s="17" t="s">
        <v>83</v>
      </c>
    </row>
    <row r="242" spans="1:65" s="2" customFormat="1" ht="31.15" customHeight="1">
      <c r="A242" s="34"/>
      <c r="B242" s="35"/>
      <c r="C242" s="190" t="s">
        <v>361</v>
      </c>
      <c r="D242" s="190" t="s">
        <v>134</v>
      </c>
      <c r="E242" s="191" t="s">
        <v>632</v>
      </c>
      <c r="F242" s="192" t="s">
        <v>633</v>
      </c>
      <c r="G242" s="193" t="s">
        <v>137</v>
      </c>
      <c r="H242" s="194">
        <v>1</v>
      </c>
      <c r="I242" s="195"/>
      <c r="J242" s="196">
        <f>ROUND(I242*H242,2)</f>
        <v>0</v>
      </c>
      <c r="K242" s="192" t="s">
        <v>138</v>
      </c>
      <c r="L242" s="39"/>
      <c r="M242" s="197" t="s">
        <v>19</v>
      </c>
      <c r="N242" s="198" t="s">
        <v>46</v>
      </c>
      <c r="O242" s="64"/>
      <c r="P242" s="199">
        <f>O242*H242</f>
        <v>0</v>
      </c>
      <c r="Q242" s="199">
        <v>0</v>
      </c>
      <c r="R242" s="199">
        <f>Q242*H242</f>
        <v>0</v>
      </c>
      <c r="S242" s="199">
        <v>0</v>
      </c>
      <c r="T242" s="200">
        <f>S242*H242</f>
        <v>0</v>
      </c>
      <c r="U242" s="34"/>
      <c r="V242" s="34"/>
      <c r="W242" s="34"/>
      <c r="X242" s="34"/>
      <c r="Y242" s="34"/>
      <c r="Z242" s="34"/>
      <c r="AA242" s="34"/>
      <c r="AB242" s="34"/>
      <c r="AC242" s="34"/>
      <c r="AD242" s="34"/>
      <c r="AE242" s="34"/>
      <c r="AR242" s="201" t="s">
        <v>157</v>
      </c>
      <c r="AT242" s="201" t="s">
        <v>134</v>
      </c>
      <c r="AU242" s="201" t="s">
        <v>83</v>
      </c>
      <c r="AY242" s="17" t="s">
        <v>130</v>
      </c>
      <c r="BE242" s="202">
        <f>IF(N242="základní",J242,0)</f>
        <v>0</v>
      </c>
      <c r="BF242" s="202">
        <f>IF(N242="snížená",J242,0)</f>
        <v>0</v>
      </c>
      <c r="BG242" s="202">
        <f>IF(N242="zákl. přenesená",J242,0)</f>
        <v>0</v>
      </c>
      <c r="BH242" s="202">
        <f>IF(N242="sníž. přenesená",J242,0)</f>
        <v>0</v>
      </c>
      <c r="BI242" s="202">
        <f>IF(N242="nulová",J242,0)</f>
        <v>0</v>
      </c>
      <c r="BJ242" s="17" t="s">
        <v>83</v>
      </c>
      <c r="BK242" s="202">
        <f>ROUND(I242*H242,2)</f>
        <v>0</v>
      </c>
      <c r="BL242" s="17" t="s">
        <v>157</v>
      </c>
      <c r="BM242" s="201" t="s">
        <v>364</v>
      </c>
    </row>
    <row r="243" spans="1:65" s="2" customFormat="1">
      <c r="A243" s="34"/>
      <c r="B243" s="35"/>
      <c r="C243" s="36"/>
      <c r="D243" s="203" t="s">
        <v>141</v>
      </c>
      <c r="E243" s="36"/>
      <c r="F243" s="204" t="s">
        <v>634</v>
      </c>
      <c r="G243" s="36"/>
      <c r="H243" s="36"/>
      <c r="I243" s="108"/>
      <c r="J243" s="36"/>
      <c r="K243" s="36"/>
      <c r="L243" s="39"/>
      <c r="M243" s="205"/>
      <c r="N243" s="206"/>
      <c r="O243" s="64"/>
      <c r="P243" s="64"/>
      <c r="Q243" s="64"/>
      <c r="R243" s="64"/>
      <c r="S243" s="64"/>
      <c r="T243" s="65"/>
      <c r="U243" s="34"/>
      <c r="V243" s="34"/>
      <c r="W243" s="34"/>
      <c r="X243" s="34"/>
      <c r="Y243" s="34"/>
      <c r="Z243" s="34"/>
      <c r="AA243" s="34"/>
      <c r="AB243" s="34"/>
      <c r="AC243" s="34"/>
      <c r="AD243" s="34"/>
      <c r="AE243" s="34"/>
      <c r="AT243" s="17" t="s">
        <v>141</v>
      </c>
      <c r="AU243" s="17" t="s">
        <v>83</v>
      </c>
    </row>
    <row r="244" spans="1:65" s="2" customFormat="1" ht="30.6" customHeight="1">
      <c r="A244" s="34"/>
      <c r="B244" s="35"/>
      <c r="C244" s="190" t="s">
        <v>366</v>
      </c>
      <c r="D244" s="190" t="s">
        <v>134</v>
      </c>
      <c r="E244" s="191" t="s">
        <v>367</v>
      </c>
      <c r="F244" s="192" t="s">
        <v>368</v>
      </c>
      <c r="G244" s="193" t="s">
        <v>137</v>
      </c>
      <c r="H244" s="194">
        <v>12</v>
      </c>
      <c r="I244" s="195"/>
      <c r="J244" s="196">
        <f>ROUND(I244*H244,2)</f>
        <v>0</v>
      </c>
      <c r="K244" s="192" t="s">
        <v>138</v>
      </c>
      <c r="L244" s="39"/>
      <c r="M244" s="197" t="s">
        <v>19</v>
      </c>
      <c r="N244" s="198" t="s">
        <v>46</v>
      </c>
      <c r="O244" s="64"/>
      <c r="P244" s="199">
        <f>O244*H244</f>
        <v>0</v>
      </c>
      <c r="Q244" s="199">
        <v>0</v>
      </c>
      <c r="R244" s="199">
        <f>Q244*H244</f>
        <v>0</v>
      </c>
      <c r="S244" s="199">
        <v>0</v>
      </c>
      <c r="T244" s="200">
        <f>S244*H244</f>
        <v>0</v>
      </c>
      <c r="U244" s="34"/>
      <c r="V244" s="34"/>
      <c r="W244" s="34"/>
      <c r="X244" s="34"/>
      <c r="Y244" s="34"/>
      <c r="Z244" s="34"/>
      <c r="AA244" s="34"/>
      <c r="AB244" s="34"/>
      <c r="AC244" s="34"/>
      <c r="AD244" s="34"/>
      <c r="AE244" s="34"/>
      <c r="AR244" s="201" t="s">
        <v>157</v>
      </c>
      <c r="AT244" s="201" t="s">
        <v>134</v>
      </c>
      <c r="AU244" s="201" t="s">
        <v>83</v>
      </c>
      <c r="AY244" s="17" t="s">
        <v>130</v>
      </c>
      <c r="BE244" s="202">
        <f>IF(N244="základní",J244,0)</f>
        <v>0</v>
      </c>
      <c r="BF244" s="202">
        <f>IF(N244="snížená",J244,0)</f>
        <v>0</v>
      </c>
      <c r="BG244" s="202">
        <f>IF(N244="zákl. přenesená",J244,0)</f>
        <v>0</v>
      </c>
      <c r="BH244" s="202">
        <f>IF(N244="sníž. přenesená",J244,0)</f>
        <v>0</v>
      </c>
      <c r="BI244" s="202">
        <f>IF(N244="nulová",J244,0)</f>
        <v>0</v>
      </c>
      <c r="BJ244" s="17" t="s">
        <v>83</v>
      </c>
      <c r="BK244" s="202">
        <f>ROUND(I244*H244,2)</f>
        <v>0</v>
      </c>
      <c r="BL244" s="17" t="s">
        <v>157</v>
      </c>
      <c r="BM244" s="201" t="s">
        <v>369</v>
      </c>
    </row>
    <row r="245" spans="1:65" s="2" customFormat="1" ht="19.5">
      <c r="A245" s="34"/>
      <c r="B245" s="35"/>
      <c r="C245" s="36"/>
      <c r="D245" s="203" t="s">
        <v>141</v>
      </c>
      <c r="E245" s="36"/>
      <c r="F245" s="204" t="s">
        <v>370</v>
      </c>
      <c r="G245" s="36"/>
      <c r="H245" s="36"/>
      <c r="I245" s="108"/>
      <c r="J245" s="36"/>
      <c r="K245" s="36"/>
      <c r="L245" s="39"/>
      <c r="M245" s="205"/>
      <c r="N245" s="206"/>
      <c r="O245" s="64"/>
      <c r="P245" s="64"/>
      <c r="Q245" s="64"/>
      <c r="R245" s="64"/>
      <c r="S245" s="64"/>
      <c r="T245" s="65"/>
      <c r="U245" s="34"/>
      <c r="V245" s="34"/>
      <c r="W245" s="34"/>
      <c r="X245" s="34"/>
      <c r="Y245" s="34"/>
      <c r="Z245" s="34"/>
      <c r="AA245" s="34"/>
      <c r="AB245" s="34"/>
      <c r="AC245" s="34"/>
      <c r="AD245" s="34"/>
      <c r="AE245" s="34"/>
      <c r="AT245" s="17" t="s">
        <v>141</v>
      </c>
      <c r="AU245" s="17" t="s">
        <v>83</v>
      </c>
    </row>
    <row r="246" spans="1:65" s="2" customFormat="1" ht="30" customHeight="1">
      <c r="A246" s="34"/>
      <c r="B246" s="35"/>
      <c r="C246" s="190" t="s">
        <v>371</v>
      </c>
      <c r="D246" s="190" t="s">
        <v>134</v>
      </c>
      <c r="E246" s="191" t="s">
        <v>372</v>
      </c>
      <c r="F246" s="192" t="s">
        <v>373</v>
      </c>
      <c r="G246" s="193" t="s">
        <v>137</v>
      </c>
      <c r="H246" s="194">
        <v>5</v>
      </c>
      <c r="I246" s="195"/>
      <c r="J246" s="196">
        <f>ROUND(I246*H246,2)</f>
        <v>0</v>
      </c>
      <c r="K246" s="192" t="s">
        <v>138</v>
      </c>
      <c r="L246" s="39"/>
      <c r="M246" s="197" t="s">
        <v>19</v>
      </c>
      <c r="N246" s="198" t="s">
        <v>46</v>
      </c>
      <c r="O246" s="64"/>
      <c r="P246" s="199">
        <f>O246*H246</f>
        <v>0</v>
      </c>
      <c r="Q246" s="199">
        <v>0</v>
      </c>
      <c r="R246" s="199">
        <f>Q246*H246</f>
        <v>0</v>
      </c>
      <c r="S246" s="199">
        <v>0</v>
      </c>
      <c r="T246" s="200">
        <f>S246*H246</f>
        <v>0</v>
      </c>
      <c r="U246" s="34"/>
      <c r="V246" s="34"/>
      <c r="W246" s="34"/>
      <c r="X246" s="34"/>
      <c r="Y246" s="34"/>
      <c r="Z246" s="34"/>
      <c r="AA246" s="34"/>
      <c r="AB246" s="34"/>
      <c r="AC246" s="34"/>
      <c r="AD246" s="34"/>
      <c r="AE246" s="34"/>
      <c r="AR246" s="201" t="s">
        <v>157</v>
      </c>
      <c r="AT246" s="201" t="s">
        <v>134</v>
      </c>
      <c r="AU246" s="201" t="s">
        <v>83</v>
      </c>
      <c r="AY246" s="17" t="s">
        <v>130</v>
      </c>
      <c r="BE246" s="202">
        <f>IF(N246="základní",J246,0)</f>
        <v>0</v>
      </c>
      <c r="BF246" s="202">
        <f>IF(N246="snížená",J246,0)</f>
        <v>0</v>
      </c>
      <c r="BG246" s="202">
        <f>IF(N246="zákl. přenesená",J246,0)</f>
        <v>0</v>
      </c>
      <c r="BH246" s="202">
        <f>IF(N246="sníž. přenesená",J246,0)</f>
        <v>0</v>
      </c>
      <c r="BI246" s="202">
        <f>IF(N246="nulová",J246,0)</f>
        <v>0</v>
      </c>
      <c r="BJ246" s="17" t="s">
        <v>83</v>
      </c>
      <c r="BK246" s="202">
        <f>ROUND(I246*H246,2)</f>
        <v>0</v>
      </c>
      <c r="BL246" s="17" t="s">
        <v>157</v>
      </c>
      <c r="BM246" s="201" t="s">
        <v>374</v>
      </c>
    </row>
    <row r="247" spans="1:65" s="2" customFormat="1" ht="19.5">
      <c r="A247" s="34"/>
      <c r="B247" s="35"/>
      <c r="C247" s="36"/>
      <c r="D247" s="203" t="s">
        <v>141</v>
      </c>
      <c r="E247" s="36"/>
      <c r="F247" s="204" t="s">
        <v>375</v>
      </c>
      <c r="G247" s="36"/>
      <c r="H247" s="36"/>
      <c r="I247" s="108"/>
      <c r="J247" s="36"/>
      <c r="K247" s="36"/>
      <c r="L247" s="39"/>
      <c r="M247" s="205"/>
      <c r="N247" s="206"/>
      <c r="O247" s="64"/>
      <c r="P247" s="64"/>
      <c r="Q247" s="64"/>
      <c r="R247" s="64"/>
      <c r="S247" s="64"/>
      <c r="T247" s="65"/>
      <c r="U247" s="34"/>
      <c r="V247" s="34"/>
      <c r="W247" s="34"/>
      <c r="X247" s="34"/>
      <c r="Y247" s="34"/>
      <c r="Z247" s="34"/>
      <c r="AA247" s="34"/>
      <c r="AB247" s="34"/>
      <c r="AC247" s="34"/>
      <c r="AD247" s="34"/>
      <c r="AE247" s="34"/>
      <c r="AT247" s="17" t="s">
        <v>141</v>
      </c>
      <c r="AU247" s="17" t="s">
        <v>83</v>
      </c>
    </row>
    <row r="248" spans="1:65" s="2" customFormat="1" ht="30" customHeight="1">
      <c r="A248" s="34"/>
      <c r="B248" s="35"/>
      <c r="C248" s="190" t="s">
        <v>635</v>
      </c>
      <c r="D248" s="190" t="s">
        <v>134</v>
      </c>
      <c r="E248" s="191" t="s">
        <v>636</v>
      </c>
      <c r="F248" s="192" t="s">
        <v>637</v>
      </c>
      <c r="G248" s="193" t="s">
        <v>638</v>
      </c>
      <c r="H248" s="194">
        <v>2</v>
      </c>
      <c r="I248" s="195"/>
      <c r="J248" s="196">
        <f>ROUND(I248*H248,2)</f>
        <v>0</v>
      </c>
      <c r="K248" s="192" t="s">
        <v>138</v>
      </c>
      <c r="L248" s="39"/>
      <c r="M248" s="197" t="s">
        <v>19</v>
      </c>
      <c r="N248" s="198" t="s">
        <v>46</v>
      </c>
      <c r="O248" s="64"/>
      <c r="P248" s="199">
        <f>O248*H248</f>
        <v>0</v>
      </c>
      <c r="Q248" s="199">
        <v>0</v>
      </c>
      <c r="R248" s="199">
        <f>Q248*H248</f>
        <v>0</v>
      </c>
      <c r="S248" s="199">
        <v>0</v>
      </c>
      <c r="T248" s="200">
        <f>S248*H248</f>
        <v>0</v>
      </c>
      <c r="U248" s="34"/>
      <c r="V248" s="34"/>
      <c r="W248" s="34"/>
      <c r="X248" s="34"/>
      <c r="Y248" s="34"/>
      <c r="Z248" s="34"/>
      <c r="AA248" s="34"/>
      <c r="AB248" s="34"/>
      <c r="AC248" s="34"/>
      <c r="AD248" s="34"/>
      <c r="AE248" s="34"/>
      <c r="AR248" s="201" t="s">
        <v>157</v>
      </c>
      <c r="AT248" s="201" t="s">
        <v>134</v>
      </c>
      <c r="AU248" s="201" t="s">
        <v>83</v>
      </c>
      <c r="AY248" s="17" t="s">
        <v>130</v>
      </c>
      <c r="BE248" s="202">
        <f>IF(N248="základní",J248,0)</f>
        <v>0</v>
      </c>
      <c r="BF248" s="202">
        <f>IF(N248="snížená",J248,0)</f>
        <v>0</v>
      </c>
      <c r="BG248" s="202">
        <f>IF(N248="zákl. přenesená",J248,0)</f>
        <v>0</v>
      </c>
      <c r="BH248" s="202">
        <f>IF(N248="sníž. přenesená",J248,0)</f>
        <v>0</v>
      </c>
      <c r="BI248" s="202">
        <f>IF(N248="nulová",J248,0)</f>
        <v>0</v>
      </c>
      <c r="BJ248" s="17" t="s">
        <v>83</v>
      </c>
      <c r="BK248" s="202">
        <f>ROUND(I248*H248,2)</f>
        <v>0</v>
      </c>
      <c r="BL248" s="17" t="s">
        <v>157</v>
      </c>
      <c r="BM248" s="201" t="s">
        <v>639</v>
      </c>
    </row>
    <row r="249" spans="1:65" s="2" customFormat="1" ht="19.5">
      <c r="A249" s="34"/>
      <c r="B249" s="35"/>
      <c r="C249" s="36"/>
      <c r="D249" s="203" t="s">
        <v>141</v>
      </c>
      <c r="E249" s="36"/>
      <c r="F249" s="204" t="s">
        <v>640</v>
      </c>
      <c r="G249" s="36"/>
      <c r="H249" s="36"/>
      <c r="I249" s="108"/>
      <c r="J249" s="36"/>
      <c r="K249" s="36"/>
      <c r="L249" s="39"/>
      <c r="M249" s="205"/>
      <c r="N249" s="206"/>
      <c r="O249" s="64"/>
      <c r="P249" s="64"/>
      <c r="Q249" s="64"/>
      <c r="R249" s="64"/>
      <c r="S249" s="64"/>
      <c r="T249" s="65"/>
      <c r="U249" s="34"/>
      <c r="V249" s="34"/>
      <c r="W249" s="34"/>
      <c r="X249" s="34"/>
      <c r="Y249" s="34"/>
      <c r="Z249" s="34"/>
      <c r="AA249" s="34"/>
      <c r="AB249" s="34"/>
      <c r="AC249" s="34"/>
      <c r="AD249" s="34"/>
      <c r="AE249" s="34"/>
      <c r="AT249" s="17" t="s">
        <v>141</v>
      </c>
      <c r="AU249" s="17" t="s">
        <v>83</v>
      </c>
    </row>
    <row r="250" spans="1:65" s="2" customFormat="1" ht="48.75">
      <c r="A250" s="34"/>
      <c r="B250" s="35"/>
      <c r="C250" s="36"/>
      <c r="D250" s="203" t="s">
        <v>203</v>
      </c>
      <c r="E250" s="36"/>
      <c r="F250" s="207" t="s">
        <v>641</v>
      </c>
      <c r="G250" s="36"/>
      <c r="H250" s="36"/>
      <c r="I250" s="108"/>
      <c r="J250" s="36"/>
      <c r="K250" s="36"/>
      <c r="L250" s="39"/>
      <c r="M250" s="205"/>
      <c r="N250" s="206"/>
      <c r="O250" s="64"/>
      <c r="P250" s="64"/>
      <c r="Q250" s="64"/>
      <c r="R250" s="64"/>
      <c r="S250" s="64"/>
      <c r="T250" s="65"/>
      <c r="U250" s="34"/>
      <c r="V250" s="34"/>
      <c r="W250" s="34"/>
      <c r="X250" s="34"/>
      <c r="Y250" s="34"/>
      <c r="Z250" s="34"/>
      <c r="AA250" s="34"/>
      <c r="AB250" s="34"/>
      <c r="AC250" s="34"/>
      <c r="AD250" s="34"/>
      <c r="AE250" s="34"/>
      <c r="AT250" s="17" t="s">
        <v>203</v>
      </c>
      <c r="AU250" s="17" t="s">
        <v>83</v>
      </c>
    </row>
    <row r="251" spans="1:65" s="2" customFormat="1" ht="27" customHeight="1">
      <c r="A251" s="34"/>
      <c r="B251" s="35"/>
      <c r="C251" s="190" t="s">
        <v>376</v>
      </c>
      <c r="D251" s="190" t="s">
        <v>134</v>
      </c>
      <c r="E251" s="191" t="s">
        <v>377</v>
      </c>
      <c r="F251" s="192" t="s">
        <v>378</v>
      </c>
      <c r="G251" s="193" t="s">
        <v>127</v>
      </c>
      <c r="H251" s="194">
        <v>252</v>
      </c>
      <c r="I251" s="195"/>
      <c r="J251" s="196">
        <f>ROUND(I251*H251,2)</f>
        <v>0</v>
      </c>
      <c r="K251" s="192" t="s">
        <v>138</v>
      </c>
      <c r="L251" s="39"/>
      <c r="M251" s="197" t="s">
        <v>19</v>
      </c>
      <c r="N251" s="198" t="s">
        <v>46</v>
      </c>
      <c r="O251" s="64"/>
      <c r="P251" s="199">
        <f>O251*H251</f>
        <v>0</v>
      </c>
      <c r="Q251" s="199">
        <v>0</v>
      </c>
      <c r="R251" s="199">
        <f>Q251*H251</f>
        <v>0</v>
      </c>
      <c r="S251" s="199">
        <v>0</v>
      </c>
      <c r="T251" s="200">
        <f>S251*H251</f>
        <v>0</v>
      </c>
      <c r="U251" s="34"/>
      <c r="V251" s="34"/>
      <c r="W251" s="34"/>
      <c r="X251" s="34"/>
      <c r="Y251" s="34"/>
      <c r="Z251" s="34"/>
      <c r="AA251" s="34"/>
      <c r="AB251" s="34"/>
      <c r="AC251" s="34"/>
      <c r="AD251" s="34"/>
      <c r="AE251" s="34"/>
      <c r="AR251" s="201" t="s">
        <v>153</v>
      </c>
      <c r="AT251" s="201" t="s">
        <v>134</v>
      </c>
      <c r="AU251" s="201" t="s">
        <v>83</v>
      </c>
      <c r="AY251" s="17" t="s">
        <v>130</v>
      </c>
      <c r="BE251" s="202">
        <f>IF(N251="základní",J251,0)</f>
        <v>0</v>
      </c>
      <c r="BF251" s="202">
        <f>IF(N251="snížená",J251,0)</f>
        <v>0</v>
      </c>
      <c r="BG251" s="202">
        <f>IF(N251="zákl. přenesená",J251,0)</f>
        <v>0</v>
      </c>
      <c r="BH251" s="202">
        <f>IF(N251="sníž. přenesená",J251,0)</f>
        <v>0</v>
      </c>
      <c r="BI251" s="202">
        <f>IF(N251="nulová",J251,0)</f>
        <v>0</v>
      </c>
      <c r="BJ251" s="17" t="s">
        <v>83</v>
      </c>
      <c r="BK251" s="202">
        <f>ROUND(I251*H251,2)</f>
        <v>0</v>
      </c>
      <c r="BL251" s="17" t="s">
        <v>153</v>
      </c>
      <c r="BM251" s="201" t="s">
        <v>379</v>
      </c>
    </row>
    <row r="252" spans="1:65" s="2" customFormat="1" ht="29.25">
      <c r="A252" s="34"/>
      <c r="B252" s="35"/>
      <c r="C252" s="36"/>
      <c r="D252" s="203" t="s">
        <v>141</v>
      </c>
      <c r="E252" s="36"/>
      <c r="F252" s="204" t="s">
        <v>380</v>
      </c>
      <c r="G252" s="36"/>
      <c r="H252" s="36"/>
      <c r="I252" s="108"/>
      <c r="J252" s="36"/>
      <c r="K252" s="36"/>
      <c r="L252" s="39"/>
      <c r="M252" s="205"/>
      <c r="N252" s="206"/>
      <c r="O252" s="64"/>
      <c r="P252" s="64"/>
      <c r="Q252" s="64"/>
      <c r="R252" s="64"/>
      <c r="S252" s="64"/>
      <c r="T252" s="65"/>
      <c r="U252" s="34"/>
      <c r="V252" s="34"/>
      <c r="W252" s="34"/>
      <c r="X252" s="34"/>
      <c r="Y252" s="34"/>
      <c r="Z252" s="34"/>
      <c r="AA252" s="34"/>
      <c r="AB252" s="34"/>
      <c r="AC252" s="34"/>
      <c r="AD252" s="34"/>
      <c r="AE252" s="34"/>
      <c r="AT252" s="17" t="s">
        <v>141</v>
      </c>
      <c r="AU252" s="17" t="s">
        <v>83</v>
      </c>
    </row>
    <row r="253" spans="1:65" s="2" customFormat="1" ht="16.5" customHeight="1">
      <c r="A253" s="34"/>
      <c r="B253" s="35"/>
      <c r="C253" s="208" t="s">
        <v>381</v>
      </c>
      <c r="D253" s="208" t="s">
        <v>127</v>
      </c>
      <c r="E253" s="209" t="s">
        <v>382</v>
      </c>
      <c r="F253" s="210" t="s">
        <v>383</v>
      </c>
      <c r="G253" s="211" t="s">
        <v>127</v>
      </c>
      <c r="H253" s="212">
        <v>252</v>
      </c>
      <c r="I253" s="213"/>
      <c r="J253" s="214">
        <f>ROUND(I253*H253,2)</f>
        <v>0</v>
      </c>
      <c r="K253" s="210" t="s">
        <v>138</v>
      </c>
      <c r="L253" s="215"/>
      <c r="M253" s="216" t="s">
        <v>19</v>
      </c>
      <c r="N253" s="217" t="s">
        <v>46</v>
      </c>
      <c r="O253" s="64"/>
      <c r="P253" s="199">
        <f>O253*H253</f>
        <v>0</v>
      </c>
      <c r="Q253" s="199">
        <v>1.2E-4</v>
      </c>
      <c r="R253" s="199">
        <f>Q253*H253</f>
        <v>3.024E-2</v>
      </c>
      <c r="S253" s="199">
        <v>0</v>
      </c>
      <c r="T253" s="200">
        <f>S253*H253</f>
        <v>0</v>
      </c>
      <c r="U253" s="34"/>
      <c r="V253" s="34"/>
      <c r="W253" s="34"/>
      <c r="X253" s="34"/>
      <c r="Y253" s="34"/>
      <c r="Z253" s="34"/>
      <c r="AA253" s="34"/>
      <c r="AB253" s="34"/>
      <c r="AC253" s="34"/>
      <c r="AD253" s="34"/>
      <c r="AE253" s="34"/>
      <c r="AR253" s="201" t="s">
        <v>154</v>
      </c>
      <c r="AT253" s="201" t="s">
        <v>127</v>
      </c>
      <c r="AU253" s="201" t="s">
        <v>83</v>
      </c>
      <c r="AY253" s="17" t="s">
        <v>130</v>
      </c>
      <c r="BE253" s="202">
        <f>IF(N253="základní",J253,0)</f>
        <v>0</v>
      </c>
      <c r="BF253" s="202">
        <f>IF(N253="snížená",J253,0)</f>
        <v>0</v>
      </c>
      <c r="BG253" s="202">
        <f>IF(N253="zákl. přenesená",J253,0)</f>
        <v>0</v>
      </c>
      <c r="BH253" s="202">
        <f>IF(N253="sníž. přenesená",J253,0)</f>
        <v>0</v>
      </c>
      <c r="BI253" s="202">
        <f>IF(N253="nulová",J253,0)</f>
        <v>0</v>
      </c>
      <c r="BJ253" s="17" t="s">
        <v>83</v>
      </c>
      <c r="BK253" s="202">
        <f>ROUND(I253*H253,2)</f>
        <v>0</v>
      </c>
      <c r="BL253" s="17" t="s">
        <v>153</v>
      </c>
      <c r="BM253" s="201" t="s">
        <v>384</v>
      </c>
    </row>
    <row r="254" spans="1:65" s="2" customFormat="1">
      <c r="A254" s="34"/>
      <c r="B254" s="35"/>
      <c r="C254" s="36"/>
      <c r="D254" s="203" t="s">
        <v>141</v>
      </c>
      <c r="E254" s="36"/>
      <c r="F254" s="204" t="s">
        <v>383</v>
      </c>
      <c r="G254" s="36"/>
      <c r="H254" s="36"/>
      <c r="I254" s="108"/>
      <c r="J254" s="36"/>
      <c r="K254" s="36"/>
      <c r="L254" s="39"/>
      <c r="M254" s="205"/>
      <c r="N254" s="206"/>
      <c r="O254" s="64"/>
      <c r="P254" s="64"/>
      <c r="Q254" s="64"/>
      <c r="R254" s="64"/>
      <c r="S254" s="64"/>
      <c r="T254" s="65"/>
      <c r="U254" s="34"/>
      <c r="V254" s="34"/>
      <c r="W254" s="34"/>
      <c r="X254" s="34"/>
      <c r="Y254" s="34"/>
      <c r="Z254" s="34"/>
      <c r="AA254" s="34"/>
      <c r="AB254" s="34"/>
      <c r="AC254" s="34"/>
      <c r="AD254" s="34"/>
      <c r="AE254" s="34"/>
      <c r="AT254" s="17" t="s">
        <v>141</v>
      </c>
      <c r="AU254" s="17" t="s">
        <v>83</v>
      </c>
    </row>
    <row r="255" spans="1:65" s="13" customFormat="1">
      <c r="B255" s="218"/>
      <c r="C255" s="219"/>
      <c r="D255" s="203" t="s">
        <v>150</v>
      </c>
      <c r="E255" s="220" t="s">
        <v>19</v>
      </c>
      <c r="F255" s="221" t="s">
        <v>642</v>
      </c>
      <c r="G255" s="219"/>
      <c r="H255" s="222">
        <v>252</v>
      </c>
      <c r="I255" s="223"/>
      <c r="J255" s="219"/>
      <c r="K255" s="219"/>
      <c r="L255" s="224"/>
      <c r="M255" s="225"/>
      <c r="N255" s="226"/>
      <c r="O255" s="226"/>
      <c r="P255" s="226"/>
      <c r="Q255" s="226"/>
      <c r="R255" s="226"/>
      <c r="S255" s="226"/>
      <c r="T255" s="227"/>
      <c r="AT255" s="228" t="s">
        <v>150</v>
      </c>
      <c r="AU255" s="228" t="s">
        <v>83</v>
      </c>
      <c r="AV255" s="13" t="s">
        <v>86</v>
      </c>
      <c r="AW255" s="13" t="s">
        <v>34</v>
      </c>
      <c r="AX255" s="13" t="s">
        <v>83</v>
      </c>
      <c r="AY255" s="228" t="s">
        <v>130</v>
      </c>
    </row>
    <row r="256" spans="1:65" s="2" customFormat="1" ht="31.15" customHeight="1">
      <c r="A256" s="34"/>
      <c r="B256" s="35"/>
      <c r="C256" s="190" t="s">
        <v>386</v>
      </c>
      <c r="D256" s="190" t="s">
        <v>134</v>
      </c>
      <c r="E256" s="191" t="s">
        <v>387</v>
      </c>
      <c r="F256" s="192" t="s">
        <v>388</v>
      </c>
      <c r="G256" s="193" t="s">
        <v>174</v>
      </c>
      <c r="H256" s="194">
        <v>565</v>
      </c>
      <c r="I256" s="195"/>
      <c r="J256" s="196">
        <f>ROUND(I256*H256,2)</f>
        <v>0</v>
      </c>
      <c r="K256" s="192" t="s">
        <v>138</v>
      </c>
      <c r="L256" s="39"/>
      <c r="M256" s="197" t="s">
        <v>19</v>
      </c>
      <c r="N256" s="198" t="s">
        <v>46</v>
      </c>
      <c r="O256" s="64"/>
      <c r="P256" s="199">
        <f>O256*H256</f>
        <v>0</v>
      </c>
      <c r="Q256" s="199">
        <v>0</v>
      </c>
      <c r="R256" s="199">
        <f>Q256*H256</f>
        <v>0</v>
      </c>
      <c r="S256" s="199">
        <v>0</v>
      </c>
      <c r="T256" s="200">
        <f>S256*H256</f>
        <v>0</v>
      </c>
      <c r="U256" s="34"/>
      <c r="V256" s="34"/>
      <c r="W256" s="34"/>
      <c r="X256" s="34"/>
      <c r="Y256" s="34"/>
      <c r="Z256" s="34"/>
      <c r="AA256" s="34"/>
      <c r="AB256" s="34"/>
      <c r="AC256" s="34"/>
      <c r="AD256" s="34"/>
      <c r="AE256" s="34"/>
      <c r="AR256" s="201" t="s">
        <v>153</v>
      </c>
      <c r="AT256" s="201" t="s">
        <v>134</v>
      </c>
      <c r="AU256" s="201" t="s">
        <v>83</v>
      </c>
      <c r="AY256" s="17" t="s">
        <v>130</v>
      </c>
      <c r="BE256" s="202">
        <f>IF(N256="základní",J256,0)</f>
        <v>0</v>
      </c>
      <c r="BF256" s="202">
        <f>IF(N256="snížená",J256,0)</f>
        <v>0</v>
      </c>
      <c r="BG256" s="202">
        <f>IF(N256="zákl. přenesená",J256,0)</f>
        <v>0</v>
      </c>
      <c r="BH256" s="202">
        <f>IF(N256="sníž. přenesená",J256,0)</f>
        <v>0</v>
      </c>
      <c r="BI256" s="202">
        <f>IF(N256="nulová",J256,0)</f>
        <v>0</v>
      </c>
      <c r="BJ256" s="17" t="s">
        <v>83</v>
      </c>
      <c r="BK256" s="202">
        <f>ROUND(I256*H256,2)</f>
        <v>0</v>
      </c>
      <c r="BL256" s="17" t="s">
        <v>153</v>
      </c>
      <c r="BM256" s="201" t="s">
        <v>389</v>
      </c>
    </row>
    <row r="257" spans="1:65" s="2" customFormat="1" ht="29.25">
      <c r="A257" s="34"/>
      <c r="B257" s="35"/>
      <c r="C257" s="36"/>
      <c r="D257" s="203" t="s">
        <v>141</v>
      </c>
      <c r="E257" s="36"/>
      <c r="F257" s="204" t="s">
        <v>390</v>
      </c>
      <c r="G257" s="36"/>
      <c r="H257" s="36"/>
      <c r="I257" s="108"/>
      <c r="J257" s="36"/>
      <c r="K257" s="36"/>
      <c r="L257" s="39"/>
      <c r="M257" s="205"/>
      <c r="N257" s="206"/>
      <c r="O257" s="64"/>
      <c r="P257" s="64"/>
      <c r="Q257" s="64"/>
      <c r="R257" s="64"/>
      <c r="S257" s="64"/>
      <c r="T257" s="65"/>
      <c r="U257" s="34"/>
      <c r="V257" s="34"/>
      <c r="W257" s="34"/>
      <c r="X257" s="34"/>
      <c r="Y257" s="34"/>
      <c r="Z257" s="34"/>
      <c r="AA257" s="34"/>
      <c r="AB257" s="34"/>
      <c r="AC257" s="34"/>
      <c r="AD257" s="34"/>
      <c r="AE257" s="34"/>
      <c r="AT257" s="17" t="s">
        <v>141</v>
      </c>
      <c r="AU257" s="17" t="s">
        <v>83</v>
      </c>
    </row>
    <row r="258" spans="1:65" s="2" customFormat="1" ht="16.5" customHeight="1">
      <c r="A258" s="34"/>
      <c r="B258" s="35"/>
      <c r="C258" s="208" t="s">
        <v>391</v>
      </c>
      <c r="D258" s="208" t="s">
        <v>127</v>
      </c>
      <c r="E258" s="209" t="s">
        <v>392</v>
      </c>
      <c r="F258" s="210" t="s">
        <v>393</v>
      </c>
      <c r="G258" s="211" t="s">
        <v>174</v>
      </c>
      <c r="H258" s="212">
        <v>649.75</v>
      </c>
      <c r="I258" s="213"/>
      <c r="J258" s="214">
        <f>ROUND(I258*H258,2)</f>
        <v>0</v>
      </c>
      <c r="K258" s="210" t="s">
        <v>138</v>
      </c>
      <c r="L258" s="215"/>
      <c r="M258" s="216" t="s">
        <v>19</v>
      </c>
      <c r="N258" s="217" t="s">
        <v>46</v>
      </c>
      <c r="O258" s="64"/>
      <c r="P258" s="199">
        <f>O258*H258</f>
        <v>0</v>
      </c>
      <c r="Q258" s="199">
        <v>6.3000000000000003E-4</v>
      </c>
      <c r="R258" s="199">
        <f>Q258*H258</f>
        <v>0.4093425</v>
      </c>
      <c r="S258" s="199">
        <v>0</v>
      </c>
      <c r="T258" s="200">
        <f>S258*H258</f>
        <v>0</v>
      </c>
      <c r="U258" s="34"/>
      <c r="V258" s="34"/>
      <c r="W258" s="34"/>
      <c r="X258" s="34"/>
      <c r="Y258" s="34"/>
      <c r="Z258" s="34"/>
      <c r="AA258" s="34"/>
      <c r="AB258" s="34"/>
      <c r="AC258" s="34"/>
      <c r="AD258" s="34"/>
      <c r="AE258" s="34"/>
      <c r="AR258" s="201" t="s">
        <v>154</v>
      </c>
      <c r="AT258" s="201" t="s">
        <v>127</v>
      </c>
      <c r="AU258" s="201" t="s">
        <v>83</v>
      </c>
      <c r="AY258" s="17" t="s">
        <v>130</v>
      </c>
      <c r="BE258" s="202">
        <f>IF(N258="základní",J258,0)</f>
        <v>0</v>
      </c>
      <c r="BF258" s="202">
        <f>IF(N258="snížená",J258,0)</f>
        <v>0</v>
      </c>
      <c r="BG258" s="202">
        <f>IF(N258="zákl. přenesená",J258,0)</f>
        <v>0</v>
      </c>
      <c r="BH258" s="202">
        <f>IF(N258="sníž. přenesená",J258,0)</f>
        <v>0</v>
      </c>
      <c r="BI258" s="202">
        <f>IF(N258="nulová",J258,0)</f>
        <v>0</v>
      </c>
      <c r="BJ258" s="17" t="s">
        <v>83</v>
      </c>
      <c r="BK258" s="202">
        <f>ROUND(I258*H258,2)</f>
        <v>0</v>
      </c>
      <c r="BL258" s="17" t="s">
        <v>153</v>
      </c>
      <c r="BM258" s="201" t="s">
        <v>394</v>
      </c>
    </row>
    <row r="259" spans="1:65" s="2" customFormat="1">
      <c r="A259" s="34"/>
      <c r="B259" s="35"/>
      <c r="C259" s="36"/>
      <c r="D259" s="203" t="s">
        <v>141</v>
      </c>
      <c r="E259" s="36"/>
      <c r="F259" s="204" t="s">
        <v>393</v>
      </c>
      <c r="G259" s="36"/>
      <c r="H259" s="36"/>
      <c r="I259" s="108"/>
      <c r="J259" s="36"/>
      <c r="K259" s="36"/>
      <c r="L259" s="39"/>
      <c r="M259" s="205"/>
      <c r="N259" s="206"/>
      <c r="O259" s="64"/>
      <c r="P259" s="64"/>
      <c r="Q259" s="64"/>
      <c r="R259" s="64"/>
      <c r="S259" s="64"/>
      <c r="T259" s="65"/>
      <c r="U259" s="34"/>
      <c r="V259" s="34"/>
      <c r="W259" s="34"/>
      <c r="X259" s="34"/>
      <c r="Y259" s="34"/>
      <c r="Z259" s="34"/>
      <c r="AA259" s="34"/>
      <c r="AB259" s="34"/>
      <c r="AC259" s="34"/>
      <c r="AD259" s="34"/>
      <c r="AE259" s="34"/>
      <c r="AT259" s="17" t="s">
        <v>141</v>
      </c>
      <c r="AU259" s="17" t="s">
        <v>83</v>
      </c>
    </row>
    <row r="260" spans="1:65" s="13" customFormat="1">
      <c r="B260" s="218"/>
      <c r="C260" s="219"/>
      <c r="D260" s="203" t="s">
        <v>150</v>
      </c>
      <c r="E260" s="220" t="s">
        <v>19</v>
      </c>
      <c r="F260" s="221" t="s">
        <v>643</v>
      </c>
      <c r="G260" s="219"/>
      <c r="H260" s="222">
        <v>565</v>
      </c>
      <c r="I260" s="223"/>
      <c r="J260" s="219"/>
      <c r="K260" s="219"/>
      <c r="L260" s="224"/>
      <c r="M260" s="225"/>
      <c r="N260" s="226"/>
      <c r="O260" s="226"/>
      <c r="P260" s="226"/>
      <c r="Q260" s="226"/>
      <c r="R260" s="226"/>
      <c r="S260" s="226"/>
      <c r="T260" s="227"/>
      <c r="AT260" s="228" t="s">
        <v>150</v>
      </c>
      <c r="AU260" s="228" t="s">
        <v>83</v>
      </c>
      <c r="AV260" s="13" t="s">
        <v>86</v>
      </c>
      <c r="AW260" s="13" t="s">
        <v>34</v>
      </c>
      <c r="AX260" s="13" t="s">
        <v>83</v>
      </c>
      <c r="AY260" s="228" t="s">
        <v>130</v>
      </c>
    </row>
    <row r="261" spans="1:65" s="13" customFormat="1">
      <c r="B261" s="218"/>
      <c r="C261" s="219"/>
      <c r="D261" s="203" t="s">
        <v>150</v>
      </c>
      <c r="E261" s="219"/>
      <c r="F261" s="221" t="s">
        <v>644</v>
      </c>
      <c r="G261" s="219"/>
      <c r="H261" s="222">
        <v>649.75</v>
      </c>
      <c r="I261" s="223"/>
      <c r="J261" s="219"/>
      <c r="K261" s="219"/>
      <c r="L261" s="224"/>
      <c r="M261" s="225"/>
      <c r="N261" s="226"/>
      <c r="O261" s="226"/>
      <c r="P261" s="226"/>
      <c r="Q261" s="226"/>
      <c r="R261" s="226"/>
      <c r="S261" s="226"/>
      <c r="T261" s="227"/>
      <c r="AT261" s="228" t="s">
        <v>150</v>
      </c>
      <c r="AU261" s="228" t="s">
        <v>83</v>
      </c>
      <c r="AV261" s="13" t="s">
        <v>86</v>
      </c>
      <c r="AW261" s="13" t="s">
        <v>4</v>
      </c>
      <c r="AX261" s="13" t="s">
        <v>83</v>
      </c>
      <c r="AY261" s="228" t="s">
        <v>130</v>
      </c>
    </row>
    <row r="262" spans="1:65" s="2" customFormat="1" ht="33" customHeight="1">
      <c r="A262" s="34"/>
      <c r="B262" s="35"/>
      <c r="C262" s="190" t="s">
        <v>397</v>
      </c>
      <c r="D262" s="190" t="s">
        <v>134</v>
      </c>
      <c r="E262" s="191" t="s">
        <v>398</v>
      </c>
      <c r="F262" s="192" t="s">
        <v>399</v>
      </c>
      <c r="G262" s="193" t="s">
        <v>226</v>
      </c>
      <c r="H262" s="194">
        <v>13</v>
      </c>
      <c r="I262" s="195"/>
      <c r="J262" s="196">
        <f>ROUND(I262*H262,2)</f>
        <v>0</v>
      </c>
      <c r="K262" s="192" t="s">
        <v>19</v>
      </c>
      <c r="L262" s="39"/>
      <c r="M262" s="197" t="s">
        <v>19</v>
      </c>
      <c r="N262" s="198" t="s">
        <v>46</v>
      </c>
      <c r="O262" s="64"/>
      <c r="P262" s="199">
        <f>O262*H262</f>
        <v>0</v>
      </c>
      <c r="Q262" s="199">
        <v>0</v>
      </c>
      <c r="R262" s="199">
        <f>Q262*H262</f>
        <v>0</v>
      </c>
      <c r="S262" s="199">
        <v>0</v>
      </c>
      <c r="T262" s="200">
        <f>S262*H262</f>
        <v>0</v>
      </c>
      <c r="U262" s="34"/>
      <c r="V262" s="34"/>
      <c r="W262" s="34"/>
      <c r="X262" s="34"/>
      <c r="Y262" s="34"/>
      <c r="Z262" s="34"/>
      <c r="AA262" s="34"/>
      <c r="AB262" s="34"/>
      <c r="AC262" s="34"/>
      <c r="AD262" s="34"/>
      <c r="AE262" s="34"/>
      <c r="AR262" s="201" t="s">
        <v>153</v>
      </c>
      <c r="AT262" s="201" t="s">
        <v>134</v>
      </c>
      <c r="AU262" s="201" t="s">
        <v>83</v>
      </c>
      <c r="AY262" s="17" t="s">
        <v>130</v>
      </c>
      <c r="BE262" s="202">
        <f>IF(N262="základní",J262,0)</f>
        <v>0</v>
      </c>
      <c r="BF262" s="202">
        <f>IF(N262="snížená",J262,0)</f>
        <v>0</v>
      </c>
      <c r="BG262" s="202">
        <f>IF(N262="zákl. přenesená",J262,0)</f>
        <v>0</v>
      </c>
      <c r="BH262" s="202">
        <f>IF(N262="sníž. přenesená",J262,0)</f>
        <v>0</v>
      </c>
      <c r="BI262" s="202">
        <f>IF(N262="nulová",J262,0)</f>
        <v>0</v>
      </c>
      <c r="BJ262" s="17" t="s">
        <v>83</v>
      </c>
      <c r="BK262" s="202">
        <f>ROUND(I262*H262,2)</f>
        <v>0</v>
      </c>
      <c r="BL262" s="17" t="s">
        <v>153</v>
      </c>
      <c r="BM262" s="201" t="s">
        <v>400</v>
      </c>
    </row>
    <row r="263" spans="1:65" s="2" customFormat="1">
      <c r="A263" s="34"/>
      <c r="B263" s="35"/>
      <c r="C263" s="36"/>
      <c r="D263" s="203" t="s">
        <v>141</v>
      </c>
      <c r="E263" s="36"/>
      <c r="F263" s="204" t="s">
        <v>399</v>
      </c>
      <c r="G263" s="36"/>
      <c r="H263" s="36"/>
      <c r="I263" s="108"/>
      <c r="J263" s="36"/>
      <c r="K263" s="36"/>
      <c r="L263" s="39"/>
      <c r="M263" s="205"/>
      <c r="N263" s="206"/>
      <c r="O263" s="64"/>
      <c r="P263" s="64"/>
      <c r="Q263" s="64"/>
      <c r="R263" s="64"/>
      <c r="S263" s="64"/>
      <c r="T263" s="65"/>
      <c r="U263" s="34"/>
      <c r="V263" s="34"/>
      <c r="W263" s="34"/>
      <c r="X263" s="34"/>
      <c r="Y263" s="34"/>
      <c r="Z263" s="34"/>
      <c r="AA263" s="34"/>
      <c r="AB263" s="34"/>
      <c r="AC263" s="34"/>
      <c r="AD263" s="34"/>
      <c r="AE263" s="34"/>
      <c r="AT263" s="17" t="s">
        <v>141</v>
      </c>
      <c r="AU263" s="17" t="s">
        <v>83</v>
      </c>
    </row>
    <row r="264" spans="1:65" s="2" customFormat="1" ht="16.5" customHeight="1">
      <c r="A264" s="34"/>
      <c r="B264" s="35"/>
      <c r="C264" s="190" t="s">
        <v>401</v>
      </c>
      <c r="D264" s="190" t="s">
        <v>134</v>
      </c>
      <c r="E264" s="191" t="s">
        <v>402</v>
      </c>
      <c r="F264" s="192" t="s">
        <v>403</v>
      </c>
      <c r="G264" s="193" t="s">
        <v>404</v>
      </c>
      <c r="H264" s="240"/>
      <c r="I264" s="195"/>
      <c r="J264" s="196">
        <f>ROUND(I264*H264,2)</f>
        <v>0</v>
      </c>
      <c r="K264" s="192" t="s">
        <v>19</v>
      </c>
      <c r="L264" s="39"/>
      <c r="M264" s="197" t="s">
        <v>19</v>
      </c>
      <c r="N264" s="198" t="s">
        <v>46</v>
      </c>
      <c r="O264" s="64"/>
      <c r="P264" s="199">
        <f>O264*H264</f>
        <v>0</v>
      </c>
      <c r="Q264" s="199">
        <v>0</v>
      </c>
      <c r="R264" s="199">
        <f>Q264*H264</f>
        <v>0</v>
      </c>
      <c r="S264" s="199">
        <v>0</v>
      </c>
      <c r="T264" s="200">
        <f>S264*H264</f>
        <v>0</v>
      </c>
      <c r="U264" s="34"/>
      <c r="V264" s="34"/>
      <c r="W264" s="34"/>
      <c r="X264" s="34"/>
      <c r="Y264" s="34"/>
      <c r="Z264" s="34"/>
      <c r="AA264" s="34"/>
      <c r="AB264" s="34"/>
      <c r="AC264" s="34"/>
      <c r="AD264" s="34"/>
      <c r="AE264" s="34"/>
      <c r="AR264" s="201" t="s">
        <v>153</v>
      </c>
      <c r="AT264" s="201" t="s">
        <v>134</v>
      </c>
      <c r="AU264" s="201" t="s">
        <v>83</v>
      </c>
      <c r="AY264" s="17" t="s">
        <v>130</v>
      </c>
      <c r="BE264" s="202">
        <f>IF(N264="základní",J264,0)</f>
        <v>0</v>
      </c>
      <c r="BF264" s="202">
        <f>IF(N264="snížená",J264,0)</f>
        <v>0</v>
      </c>
      <c r="BG264" s="202">
        <f>IF(N264="zákl. přenesená",J264,0)</f>
        <v>0</v>
      </c>
      <c r="BH264" s="202">
        <f>IF(N264="sníž. přenesená",J264,0)</f>
        <v>0</v>
      </c>
      <c r="BI264" s="202">
        <f>IF(N264="nulová",J264,0)</f>
        <v>0</v>
      </c>
      <c r="BJ264" s="17" t="s">
        <v>83</v>
      </c>
      <c r="BK264" s="202">
        <f>ROUND(I264*H264,2)</f>
        <v>0</v>
      </c>
      <c r="BL264" s="17" t="s">
        <v>153</v>
      </c>
      <c r="BM264" s="201" t="s">
        <v>405</v>
      </c>
    </row>
    <row r="265" spans="1:65" s="2" customFormat="1">
      <c r="A265" s="34"/>
      <c r="B265" s="35"/>
      <c r="C265" s="36"/>
      <c r="D265" s="203" t="s">
        <v>141</v>
      </c>
      <c r="E265" s="36"/>
      <c r="F265" s="204" t="s">
        <v>403</v>
      </c>
      <c r="G265" s="36"/>
      <c r="H265" s="36"/>
      <c r="I265" s="108"/>
      <c r="J265" s="36"/>
      <c r="K265" s="36"/>
      <c r="L265" s="39"/>
      <c r="M265" s="205"/>
      <c r="N265" s="206"/>
      <c r="O265" s="64"/>
      <c r="P265" s="64"/>
      <c r="Q265" s="64"/>
      <c r="R265" s="64"/>
      <c r="S265" s="64"/>
      <c r="T265" s="65"/>
      <c r="U265" s="34"/>
      <c r="V265" s="34"/>
      <c r="W265" s="34"/>
      <c r="X265" s="34"/>
      <c r="Y265" s="34"/>
      <c r="Z265" s="34"/>
      <c r="AA265" s="34"/>
      <c r="AB265" s="34"/>
      <c r="AC265" s="34"/>
      <c r="AD265" s="34"/>
      <c r="AE265" s="34"/>
      <c r="AT265" s="17" t="s">
        <v>141</v>
      </c>
      <c r="AU265" s="17" t="s">
        <v>83</v>
      </c>
    </row>
    <row r="266" spans="1:65" s="2" customFormat="1" ht="16.5" customHeight="1">
      <c r="A266" s="34"/>
      <c r="B266" s="35"/>
      <c r="C266" s="190" t="s">
        <v>406</v>
      </c>
      <c r="D266" s="190" t="s">
        <v>134</v>
      </c>
      <c r="E266" s="191" t="s">
        <v>407</v>
      </c>
      <c r="F266" s="192" t="s">
        <v>408</v>
      </c>
      <c r="G266" s="193" t="s">
        <v>404</v>
      </c>
      <c r="H266" s="240"/>
      <c r="I266" s="195"/>
      <c r="J266" s="196">
        <f>ROUND(I266*H266,2)</f>
        <v>0</v>
      </c>
      <c r="K266" s="192" t="s">
        <v>19</v>
      </c>
      <c r="L266" s="39"/>
      <c r="M266" s="197" t="s">
        <v>19</v>
      </c>
      <c r="N266" s="198" t="s">
        <v>46</v>
      </c>
      <c r="O266" s="64"/>
      <c r="P266" s="199">
        <f>O266*H266</f>
        <v>0</v>
      </c>
      <c r="Q266" s="199">
        <v>0</v>
      </c>
      <c r="R266" s="199">
        <f>Q266*H266</f>
        <v>0</v>
      </c>
      <c r="S266" s="199">
        <v>0</v>
      </c>
      <c r="T266" s="200">
        <f>S266*H266</f>
        <v>0</v>
      </c>
      <c r="U266" s="34"/>
      <c r="V266" s="34"/>
      <c r="W266" s="34"/>
      <c r="X266" s="34"/>
      <c r="Y266" s="34"/>
      <c r="Z266" s="34"/>
      <c r="AA266" s="34"/>
      <c r="AB266" s="34"/>
      <c r="AC266" s="34"/>
      <c r="AD266" s="34"/>
      <c r="AE266" s="34"/>
      <c r="AR266" s="201" t="s">
        <v>153</v>
      </c>
      <c r="AT266" s="201" t="s">
        <v>134</v>
      </c>
      <c r="AU266" s="201" t="s">
        <v>83</v>
      </c>
      <c r="AY266" s="17" t="s">
        <v>130</v>
      </c>
      <c r="BE266" s="202">
        <f>IF(N266="základní",J266,0)</f>
        <v>0</v>
      </c>
      <c r="BF266" s="202">
        <f>IF(N266="snížená",J266,0)</f>
        <v>0</v>
      </c>
      <c r="BG266" s="202">
        <f>IF(N266="zákl. přenesená",J266,0)</f>
        <v>0</v>
      </c>
      <c r="BH266" s="202">
        <f>IF(N266="sníž. přenesená",J266,0)</f>
        <v>0</v>
      </c>
      <c r="BI266" s="202">
        <f>IF(N266="nulová",J266,0)</f>
        <v>0</v>
      </c>
      <c r="BJ266" s="17" t="s">
        <v>83</v>
      </c>
      <c r="BK266" s="202">
        <f>ROUND(I266*H266,2)</f>
        <v>0</v>
      </c>
      <c r="BL266" s="17" t="s">
        <v>153</v>
      </c>
      <c r="BM266" s="201" t="s">
        <v>409</v>
      </c>
    </row>
    <row r="267" spans="1:65" s="2" customFormat="1">
      <c r="A267" s="34"/>
      <c r="B267" s="35"/>
      <c r="C267" s="36"/>
      <c r="D267" s="203" t="s">
        <v>141</v>
      </c>
      <c r="E267" s="36"/>
      <c r="F267" s="204" t="s">
        <v>408</v>
      </c>
      <c r="G267" s="36"/>
      <c r="H267" s="36"/>
      <c r="I267" s="108"/>
      <c r="J267" s="36"/>
      <c r="K267" s="36"/>
      <c r="L267" s="39"/>
      <c r="M267" s="205"/>
      <c r="N267" s="206"/>
      <c r="O267" s="64"/>
      <c r="P267" s="64"/>
      <c r="Q267" s="64"/>
      <c r="R267" s="64"/>
      <c r="S267" s="64"/>
      <c r="T267" s="65"/>
      <c r="U267" s="34"/>
      <c r="V267" s="34"/>
      <c r="W267" s="34"/>
      <c r="X267" s="34"/>
      <c r="Y267" s="34"/>
      <c r="Z267" s="34"/>
      <c r="AA267" s="34"/>
      <c r="AB267" s="34"/>
      <c r="AC267" s="34"/>
      <c r="AD267" s="34"/>
      <c r="AE267" s="34"/>
      <c r="AT267" s="17" t="s">
        <v>141</v>
      </c>
      <c r="AU267" s="17" t="s">
        <v>83</v>
      </c>
    </row>
    <row r="268" spans="1:65" s="12" customFormat="1" ht="25.9" customHeight="1">
      <c r="B268" s="174"/>
      <c r="C268" s="175"/>
      <c r="D268" s="176" t="s">
        <v>74</v>
      </c>
      <c r="E268" s="177" t="s">
        <v>410</v>
      </c>
      <c r="F268" s="177" t="s">
        <v>411</v>
      </c>
      <c r="G268" s="175"/>
      <c r="H268" s="175"/>
      <c r="I268" s="178"/>
      <c r="J268" s="179">
        <f>BK268</f>
        <v>0</v>
      </c>
      <c r="K268" s="175"/>
      <c r="L268" s="180"/>
      <c r="M268" s="181"/>
      <c r="N268" s="182"/>
      <c r="O268" s="182"/>
      <c r="P268" s="183">
        <f>SUM(P269:P359)</f>
        <v>0</v>
      </c>
      <c r="Q268" s="182"/>
      <c r="R268" s="183">
        <f>SUM(R269:R359)</f>
        <v>31.908396159999995</v>
      </c>
      <c r="S268" s="182"/>
      <c r="T268" s="184">
        <f>SUM(T269:T359)</f>
        <v>0</v>
      </c>
      <c r="AR268" s="185" t="s">
        <v>153</v>
      </c>
      <c r="AT268" s="186" t="s">
        <v>74</v>
      </c>
      <c r="AU268" s="186" t="s">
        <v>75</v>
      </c>
      <c r="AY268" s="185" t="s">
        <v>130</v>
      </c>
      <c r="BK268" s="187">
        <f>SUM(BK269:BK359)</f>
        <v>0</v>
      </c>
    </row>
    <row r="269" spans="1:65" s="2" customFormat="1" ht="29.45" customHeight="1">
      <c r="A269" s="34"/>
      <c r="B269" s="35"/>
      <c r="C269" s="190" t="s">
        <v>139</v>
      </c>
      <c r="D269" s="190" t="s">
        <v>134</v>
      </c>
      <c r="E269" s="191" t="s">
        <v>412</v>
      </c>
      <c r="F269" s="192" t="s">
        <v>413</v>
      </c>
      <c r="G269" s="193" t="s">
        <v>192</v>
      </c>
      <c r="H269" s="194">
        <v>11.407999999999999</v>
      </c>
      <c r="I269" s="195"/>
      <c r="J269" s="196">
        <f>ROUND(I269*H269,2)</f>
        <v>0</v>
      </c>
      <c r="K269" s="192" t="s">
        <v>138</v>
      </c>
      <c r="L269" s="39"/>
      <c r="M269" s="197" t="s">
        <v>19</v>
      </c>
      <c r="N269" s="198" t="s">
        <v>46</v>
      </c>
      <c r="O269" s="64"/>
      <c r="P269" s="199">
        <f>O269*H269</f>
        <v>0</v>
      </c>
      <c r="Q269" s="199">
        <v>0</v>
      </c>
      <c r="R269" s="199">
        <f>Q269*H269</f>
        <v>0</v>
      </c>
      <c r="S269" s="199">
        <v>0</v>
      </c>
      <c r="T269" s="200">
        <f>S269*H269</f>
        <v>0</v>
      </c>
      <c r="U269" s="34"/>
      <c r="V269" s="34"/>
      <c r="W269" s="34"/>
      <c r="X269" s="34"/>
      <c r="Y269" s="34"/>
      <c r="Z269" s="34"/>
      <c r="AA269" s="34"/>
      <c r="AB269" s="34"/>
      <c r="AC269" s="34"/>
      <c r="AD269" s="34"/>
      <c r="AE269" s="34"/>
      <c r="AR269" s="201" t="s">
        <v>153</v>
      </c>
      <c r="AT269" s="201" t="s">
        <v>134</v>
      </c>
      <c r="AU269" s="201" t="s">
        <v>83</v>
      </c>
      <c r="AY269" s="17" t="s">
        <v>130</v>
      </c>
      <c r="BE269" s="202">
        <f>IF(N269="základní",J269,0)</f>
        <v>0</v>
      </c>
      <c r="BF269" s="202">
        <f>IF(N269="snížená",J269,0)</f>
        <v>0</v>
      </c>
      <c r="BG269" s="202">
        <f>IF(N269="zákl. přenesená",J269,0)</f>
        <v>0</v>
      </c>
      <c r="BH269" s="202">
        <f>IF(N269="sníž. přenesená",J269,0)</f>
        <v>0</v>
      </c>
      <c r="BI269" s="202">
        <f>IF(N269="nulová",J269,0)</f>
        <v>0</v>
      </c>
      <c r="BJ269" s="17" t="s">
        <v>83</v>
      </c>
      <c r="BK269" s="202">
        <f>ROUND(I269*H269,2)</f>
        <v>0</v>
      </c>
      <c r="BL269" s="17" t="s">
        <v>153</v>
      </c>
      <c r="BM269" s="201" t="s">
        <v>414</v>
      </c>
    </row>
    <row r="270" spans="1:65" s="2" customFormat="1">
      <c r="A270" s="34"/>
      <c r="B270" s="35"/>
      <c r="C270" s="36"/>
      <c r="D270" s="203" t="s">
        <v>141</v>
      </c>
      <c r="E270" s="36"/>
      <c r="F270" s="204" t="s">
        <v>415</v>
      </c>
      <c r="G270" s="36"/>
      <c r="H270" s="36"/>
      <c r="I270" s="108"/>
      <c r="J270" s="36"/>
      <c r="K270" s="36"/>
      <c r="L270" s="39"/>
      <c r="M270" s="205"/>
      <c r="N270" s="206"/>
      <c r="O270" s="64"/>
      <c r="P270" s="64"/>
      <c r="Q270" s="64"/>
      <c r="R270" s="64"/>
      <c r="S270" s="64"/>
      <c r="T270" s="65"/>
      <c r="U270" s="34"/>
      <c r="V270" s="34"/>
      <c r="W270" s="34"/>
      <c r="X270" s="34"/>
      <c r="Y270" s="34"/>
      <c r="Z270" s="34"/>
      <c r="AA270" s="34"/>
      <c r="AB270" s="34"/>
      <c r="AC270" s="34"/>
      <c r="AD270" s="34"/>
      <c r="AE270" s="34"/>
      <c r="AT270" s="17" t="s">
        <v>141</v>
      </c>
      <c r="AU270" s="17" t="s">
        <v>83</v>
      </c>
    </row>
    <row r="271" spans="1:65" s="2" customFormat="1" ht="19.5">
      <c r="A271" s="34"/>
      <c r="B271" s="35"/>
      <c r="C271" s="36"/>
      <c r="D271" s="203" t="s">
        <v>203</v>
      </c>
      <c r="E271" s="36"/>
      <c r="F271" s="207" t="s">
        <v>416</v>
      </c>
      <c r="G271" s="36"/>
      <c r="H271" s="36"/>
      <c r="I271" s="108"/>
      <c r="J271" s="36"/>
      <c r="K271" s="36"/>
      <c r="L271" s="39"/>
      <c r="M271" s="205"/>
      <c r="N271" s="206"/>
      <c r="O271" s="64"/>
      <c r="P271" s="64"/>
      <c r="Q271" s="64"/>
      <c r="R271" s="64"/>
      <c r="S271" s="64"/>
      <c r="T271" s="65"/>
      <c r="U271" s="34"/>
      <c r="V271" s="34"/>
      <c r="W271" s="34"/>
      <c r="X271" s="34"/>
      <c r="Y271" s="34"/>
      <c r="Z271" s="34"/>
      <c r="AA271" s="34"/>
      <c r="AB271" s="34"/>
      <c r="AC271" s="34"/>
      <c r="AD271" s="34"/>
      <c r="AE271" s="34"/>
      <c r="AT271" s="17" t="s">
        <v>203</v>
      </c>
      <c r="AU271" s="17" t="s">
        <v>83</v>
      </c>
    </row>
    <row r="272" spans="1:65" s="13" customFormat="1">
      <c r="B272" s="218"/>
      <c r="C272" s="219"/>
      <c r="D272" s="203" t="s">
        <v>150</v>
      </c>
      <c r="E272" s="220" t="s">
        <v>19</v>
      </c>
      <c r="F272" s="221" t="s">
        <v>645</v>
      </c>
      <c r="G272" s="219"/>
      <c r="H272" s="222">
        <v>9.7919999999999998</v>
      </c>
      <c r="I272" s="223"/>
      <c r="J272" s="219"/>
      <c r="K272" s="219"/>
      <c r="L272" s="224"/>
      <c r="M272" s="225"/>
      <c r="N272" s="226"/>
      <c r="O272" s="226"/>
      <c r="P272" s="226"/>
      <c r="Q272" s="226"/>
      <c r="R272" s="226"/>
      <c r="S272" s="226"/>
      <c r="T272" s="227"/>
      <c r="AT272" s="228" t="s">
        <v>150</v>
      </c>
      <c r="AU272" s="228" t="s">
        <v>83</v>
      </c>
      <c r="AV272" s="13" t="s">
        <v>86</v>
      </c>
      <c r="AW272" s="13" t="s">
        <v>34</v>
      </c>
      <c r="AX272" s="13" t="s">
        <v>75</v>
      </c>
      <c r="AY272" s="228" t="s">
        <v>130</v>
      </c>
    </row>
    <row r="273" spans="1:65" s="13" customFormat="1">
      <c r="B273" s="218"/>
      <c r="C273" s="219"/>
      <c r="D273" s="203" t="s">
        <v>150</v>
      </c>
      <c r="E273" s="220" t="s">
        <v>19</v>
      </c>
      <c r="F273" s="221" t="s">
        <v>418</v>
      </c>
      <c r="G273" s="219"/>
      <c r="H273" s="222">
        <v>1.296</v>
      </c>
      <c r="I273" s="223"/>
      <c r="J273" s="219"/>
      <c r="K273" s="219"/>
      <c r="L273" s="224"/>
      <c r="M273" s="225"/>
      <c r="N273" s="226"/>
      <c r="O273" s="226"/>
      <c r="P273" s="226"/>
      <c r="Q273" s="226"/>
      <c r="R273" s="226"/>
      <c r="S273" s="226"/>
      <c r="T273" s="227"/>
      <c r="AT273" s="228" t="s">
        <v>150</v>
      </c>
      <c r="AU273" s="228" t="s">
        <v>83</v>
      </c>
      <c r="AV273" s="13" t="s">
        <v>86</v>
      </c>
      <c r="AW273" s="13" t="s">
        <v>34</v>
      </c>
      <c r="AX273" s="13" t="s">
        <v>75</v>
      </c>
      <c r="AY273" s="228" t="s">
        <v>130</v>
      </c>
    </row>
    <row r="274" spans="1:65" s="13" customFormat="1">
      <c r="B274" s="218"/>
      <c r="C274" s="219"/>
      <c r="D274" s="203" t="s">
        <v>150</v>
      </c>
      <c r="E274" s="220" t="s">
        <v>19</v>
      </c>
      <c r="F274" s="221" t="s">
        <v>646</v>
      </c>
      <c r="G274" s="219"/>
      <c r="H274" s="222">
        <v>0.32</v>
      </c>
      <c r="I274" s="223"/>
      <c r="J274" s="219"/>
      <c r="K274" s="219"/>
      <c r="L274" s="224"/>
      <c r="M274" s="225"/>
      <c r="N274" s="226"/>
      <c r="O274" s="226"/>
      <c r="P274" s="226"/>
      <c r="Q274" s="226"/>
      <c r="R274" s="226"/>
      <c r="S274" s="226"/>
      <c r="T274" s="227"/>
      <c r="AT274" s="228" t="s">
        <v>150</v>
      </c>
      <c r="AU274" s="228" t="s">
        <v>83</v>
      </c>
      <c r="AV274" s="13" t="s">
        <v>86</v>
      </c>
      <c r="AW274" s="13" t="s">
        <v>34</v>
      </c>
      <c r="AX274" s="13" t="s">
        <v>75</v>
      </c>
      <c r="AY274" s="228" t="s">
        <v>130</v>
      </c>
    </row>
    <row r="275" spans="1:65" s="14" customFormat="1">
      <c r="B275" s="229"/>
      <c r="C275" s="230"/>
      <c r="D275" s="203" t="s">
        <v>150</v>
      </c>
      <c r="E275" s="231" t="s">
        <v>19</v>
      </c>
      <c r="F275" s="232" t="s">
        <v>208</v>
      </c>
      <c r="G275" s="230"/>
      <c r="H275" s="233">
        <v>11.407999999999999</v>
      </c>
      <c r="I275" s="234"/>
      <c r="J275" s="230"/>
      <c r="K275" s="230"/>
      <c r="L275" s="235"/>
      <c r="M275" s="236"/>
      <c r="N275" s="237"/>
      <c r="O275" s="237"/>
      <c r="P275" s="237"/>
      <c r="Q275" s="237"/>
      <c r="R275" s="237"/>
      <c r="S275" s="237"/>
      <c r="T275" s="238"/>
      <c r="AT275" s="239" t="s">
        <v>150</v>
      </c>
      <c r="AU275" s="239" t="s">
        <v>83</v>
      </c>
      <c r="AV275" s="14" t="s">
        <v>153</v>
      </c>
      <c r="AW275" s="14" t="s">
        <v>34</v>
      </c>
      <c r="AX275" s="14" t="s">
        <v>83</v>
      </c>
      <c r="AY275" s="239" t="s">
        <v>130</v>
      </c>
    </row>
    <row r="276" spans="1:65" s="2" customFormat="1" ht="16.5" customHeight="1">
      <c r="A276" s="34"/>
      <c r="B276" s="35"/>
      <c r="C276" s="190" t="s">
        <v>419</v>
      </c>
      <c r="D276" s="190" t="s">
        <v>134</v>
      </c>
      <c r="E276" s="191" t="s">
        <v>420</v>
      </c>
      <c r="F276" s="192" t="s">
        <v>421</v>
      </c>
      <c r="G276" s="193" t="s">
        <v>192</v>
      </c>
      <c r="H276" s="194">
        <v>11.087999999999999</v>
      </c>
      <c r="I276" s="195"/>
      <c r="J276" s="196">
        <f>ROUND(I276*H276,2)</f>
        <v>0</v>
      </c>
      <c r="K276" s="192" t="s">
        <v>138</v>
      </c>
      <c r="L276" s="39"/>
      <c r="M276" s="197" t="s">
        <v>19</v>
      </c>
      <c r="N276" s="198" t="s">
        <v>46</v>
      </c>
      <c r="O276" s="64"/>
      <c r="P276" s="199">
        <f>O276*H276</f>
        <v>0</v>
      </c>
      <c r="Q276" s="199">
        <v>2.2563399999999998</v>
      </c>
      <c r="R276" s="199">
        <f>Q276*H276</f>
        <v>25.018297919999995</v>
      </c>
      <c r="S276" s="199">
        <v>0</v>
      </c>
      <c r="T276" s="200">
        <f>S276*H276</f>
        <v>0</v>
      </c>
      <c r="U276" s="34"/>
      <c r="V276" s="34"/>
      <c r="W276" s="34"/>
      <c r="X276" s="34"/>
      <c r="Y276" s="34"/>
      <c r="Z276" s="34"/>
      <c r="AA276" s="34"/>
      <c r="AB276" s="34"/>
      <c r="AC276" s="34"/>
      <c r="AD276" s="34"/>
      <c r="AE276" s="34"/>
      <c r="AR276" s="201" t="s">
        <v>153</v>
      </c>
      <c r="AT276" s="201" t="s">
        <v>134</v>
      </c>
      <c r="AU276" s="201" t="s">
        <v>83</v>
      </c>
      <c r="AY276" s="17" t="s">
        <v>130</v>
      </c>
      <c r="BE276" s="202">
        <f>IF(N276="základní",J276,0)</f>
        <v>0</v>
      </c>
      <c r="BF276" s="202">
        <f>IF(N276="snížená",J276,0)</f>
        <v>0</v>
      </c>
      <c r="BG276" s="202">
        <f>IF(N276="zákl. přenesená",J276,0)</f>
        <v>0</v>
      </c>
      <c r="BH276" s="202">
        <f>IF(N276="sníž. přenesená",J276,0)</f>
        <v>0</v>
      </c>
      <c r="BI276" s="202">
        <f>IF(N276="nulová",J276,0)</f>
        <v>0</v>
      </c>
      <c r="BJ276" s="17" t="s">
        <v>83</v>
      </c>
      <c r="BK276" s="202">
        <f>ROUND(I276*H276,2)</f>
        <v>0</v>
      </c>
      <c r="BL276" s="17" t="s">
        <v>153</v>
      </c>
      <c r="BM276" s="201" t="s">
        <v>422</v>
      </c>
    </row>
    <row r="277" spans="1:65" s="2" customFormat="1" ht="19.5">
      <c r="A277" s="34"/>
      <c r="B277" s="35"/>
      <c r="C277" s="36"/>
      <c r="D277" s="203" t="s">
        <v>141</v>
      </c>
      <c r="E277" s="36"/>
      <c r="F277" s="204" t="s">
        <v>423</v>
      </c>
      <c r="G277" s="36"/>
      <c r="H277" s="36"/>
      <c r="I277" s="108"/>
      <c r="J277" s="36"/>
      <c r="K277" s="36"/>
      <c r="L277" s="39"/>
      <c r="M277" s="205"/>
      <c r="N277" s="206"/>
      <c r="O277" s="64"/>
      <c r="P277" s="64"/>
      <c r="Q277" s="64"/>
      <c r="R277" s="64"/>
      <c r="S277" s="64"/>
      <c r="T277" s="65"/>
      <c r="U277" s="34"/>
      <c r="V277" s="34"/>
      <c r="W277" s="34"/>
      <c r="X277" s="34"/>
      <c r="Y277" s="34"/>
      <c r="Z277" s="34"/>
      <c r="AA277" s="34"/>
      <c r="AB277" s="34"/>
      <c r="AC277" s="34"/>
      <c r="AD277" s="34"/>
      <c r="AE277" s="34"/>
      <c r="AT277" s="17" t="s">
        <v>141</v>
      </c>
      <c r="AU277" s="17" t="s">
        <v>83</v>
      </c>
    </row>
    <row r="278" spans="1:65" s="2" customFormat="1" ht="19.5">
      <c r="A278" s="34"/>
      <c r="B278" s="35"/>
      <c r="C278" s="36"/>
      <c r="D278" s="203" t="s">
        <v>203</v>
      </c>
      <c r="E278" s="36"/>
      <c r="F278" s="207" t="s">
        <v>424</v>
      </c>
      <c r="G278" s="36"/>
      <c r="H278" s="36"/>
      <c r="I278" s="108"/>
      <c r="J278" s="36"/>
      <c r="K278" s="36"/>
      <c r="L278" s="39"/>
      <c r="M278" s="205"/>
      <c r="N278" s="206"/>
      <c r="O278" s="64"/>
      <c r="P278" s="64"/>
      <c r="Q278" s="64"/>
      <c r="R278" s="64"/>
      <c r="S278" s="64"/>
      <c r="T278" s="65"/>
      <c r="U278" s="34"/>
      <c r="V278" s="34"/>
      <c r="W278" s="34"/>
      <c r="X278" s="34"/>
      <c r="Y278" s="34"/>
      <c r="Z278" s="34"/>
      <c r="AA278" s="34"/>
      <c r="AB278" s="34"/>
      <c r="AC278" s="34"/>
      <c r="AD278" s="34"/>
      <c r="AE278" s="34"/>
      <c r="AT278" s="17" t="s">
        <v>203</v>
      </c>
      <c r="AU278" s="17" t="s">
        <v>83</v>
      </c>
    </row>
    <row r="279" spans="1:65" s="13" customFormat="1">
      <c r="B279" s="218"/>
      <c r="C279" s="219"/>
      <c r="D279" s="203" t="s">
        <v>150</v>
      </c>
      <c r="E279" s="220" t="s">
        <v>19</v>
      </c>
      <c r="F279" s="221" t="s">
        <v>645</v>
      </c>
      <c r="G279" s="219"/>
      <c r="H279" s="222">
        <v>9.7919999999999998</v>
      </c>
      <c r="I279" s="223"/>
      <c r="J279" s="219"/>
      <c r="K279" s="219"/>
      <c r="L279" s="224"/>
      <c r="M279" s="225"/>
      <c r="N279" s="226"/>
      <c r="O279" s="226"/>
      <c r="P279" s="226"/>
      <c r="Q279" s="226"/>
      <c r="R279" s="226"/>
      <c r="S279" s="226"/>
      <c r="T279" s="227"/>
      <c r="AT279" s="228" t="s">
        <v>150</v>
      </c>
      <c r="AU279" s="228" t="s">
        <v>83</v>
      </c>
      <c r="AV279" s="13" t="s">
        <v>86</v>
      </c>
      <c r="AW279" s="13" t="s">
        <v>34</v>
      </c>
      <c r="AX279" s="13" t="s">
        <v>75</v>
      </c>
      <c r="AY279" s="228" t="s">
        <v>130</v>
      </c>
    </row>
    <row r="280" spans="1:65" s="13" customFormat="1">
      <c r="B280" s="218"/>
      <c r="C280" s="219"/>
      <c r="D280" s="203" t="s">
        <v>150</v>
      </c>
      <c r="E280" s="220" t="s">
        <v>19</v>
      </c>
      <c r="F280" s="221" t="s">
        <v>418</v>
      </c>
      <c r="G280" s="219"/>
      <c r="H280" s="222">
        <v>1.296</v>
      </c>
      <c r="I280" s="223"/>
      <c r="J280" s="219"/>
      <c r="K280" s="219"/>
      <c r="L280" s="224"/>
      <c r="M280" s="225"/>
      <c r="N280" s="226"/>
      <c r="O280" s="226"/>
      <c r="P280" s="226"/>
      <c r="Q280" s="226"/>
      <c r="R280" s="226"/>
      <c r="S280" s="226"/>
      <c r="T280" s="227"/>
      <c r="AT280" s="228" t="s">
        <v>150</v>
      </c>
      <c r="AU280" s="228" t="s">
        <v>83</v>
      </c>
      <c r="AV280" s="13" t="s">
        <v>86</v>
      </c>
      <c r="AW280" s="13" t="s">
        <v>34</v>
      </c>
      <c r="AX280" s="13" t="s">
        <v>75</v>
      </c>
      <c r="AY280" s="228" t="s">
        <v>130</v>
      </c>
    </row>
    <row r="281" spans="1:65" s="14" customFormat="1">
      <c r="B281" s="229"/>
      <c r="C281" s="230"/>
      <c r="D281" s="203" t="s">
        <v>150</v>
      </c>
      <c r="E281" s="231" t="s">
        <v>19</v>
      </c>
      <c r="F281" s="232" t="s">
        <v>208</v>
      </c>
      <c r="G281" s="230"/>
      <c r="H281" s="233">
        <v>11.087999999999999</v>
      </c>
      <c r="I281" s="234"/>
      <c r="J281" s="230"/>
      <c r="K281" s="230"/>
      <c r="L281" s="235"/>
      <c r="M281" s="236"/>
      <c r="N281" s="237"/>
      <c r="O281" s="237"/>
      <c r="P281" s="237"/>
      <c r="Q281" s="237"/>
      <c r="R281" s="237"/>
      <c r="S281" s="237"/>
      <c r="T281" s="238"/>
      <c r="AT281" s="239" t="s">
        <v>150</v>
      </c>
      <c r="AU281" s="239" t="s">
        <v>83</v>
      </c>
      <c r="AV281" s="14" t="s">
        <v>153</v>
      </c>
      <c r="AW281" s="14" t="s">
        <v>34</v>
      </c>
      <c r="AX281" s="14" t="s">
        <v>83</v>
      </c>
      <c r="AY281" s="239" t="s">
        <v>130</v>
      </c>
    </row>
    <row r="282" spans="1:65" s="2" customFormat="1" ht="30" customHeight="1">
      <c r="A282" s="34"/>
      <c r="B282" s="35"/>
      <c r="C282" s="190" t="s">
        <v>425</v>
      </c>
      <c r="D282" s="190" t="s">
        <v>134</v>
      </c>
      <c r="E282" s="191" t="s">
        <v>426</v>
      </c>
      <c r="F282" s="192" t="s">
        <v>427</v>
      </c>
      <c r="G282" s="193" t="s">
        <v>428</v>
      </c>
      <c r="H282" s="194">
        <v>9.6000000000000002E-2</v>
      </c>
      <c r="I282" s="195"/>
      <c r="J282" s="196">
        <f>ROUND(I282*H282,2)</f>
        <v>0</v>
      </c>
      <c r="K282" s="192" t="s">
        <v>138</v>
      </c>
      <c r="L282" s="39"/>
      <c r="M282" s="197" t="s">
        <v>19</v>
      </c>
      <c r="N282" s="198" t="s">
        <v>46</v>
      </c>
      <c r="O282" s="64"/>
      <c r="P282" s="199">
        <f>O282*H282</f>
        <v>0</v>
      </c>
      <c r="Q282" s="199">
        <v>1.0591699999999999</v>
      </c>
      <c r="R282" s="199">
        <f>Q282*H282</f>
        <v>0.10168031999999999</v>
      </c>
      <c r="S282" s="199">
        <v>0</v>
      </c>
      <c r="T282" s="200">
        <f>S282*H282</f>
        <v>0</v>
      </c>
      <c r="U282" s="34"/>
      <c r="V282" s="34"/>
      <c r="W282" s="34"/>
      <c r="X282" s="34"/>
      <c r="Y282" s="34"/>
      <c r="Z282" s="34"/>
      <c r="AA282" s="34"/>
      <c r="AB282" s="34"/>
      <c r="AC282" s="34"/>
      <c r="AD282" s="34"/>
      <c r="AE282" s="34"/>
      <c r="AR282" s="201" t="s">
        <v>157</v>
      </c>
      <c r="AT282" s="201" t="s">
        <v>134</v>
      </c>
      <c r="AU282" s="201" t="s">
        <v>83</v>
      </c>
      <c r="AY282" s="17" t="s">
        <v>130</v>
      </c>
      <c r="BE282" s="202">
        <f>IF(N282="základní",J282,0)</f>
        <v>0</v>
      </c>
      <c r="BF282" s="202">
        <f>IF(N282="snížená",J282,0)</f>
        <v>0</v>
      </c>
      <c r="BG282" s="202">
        <f>IF(N282="zákl. přenesená",J282,0)</f>
        <v>0</v>
      </c>
      <c r="BH282" s="202">
        <f>IF(N282="sníž. přenesená",J282,0)</f>
        <v>0</v>
      </c>
      <c r="BI282" s="202">
        <f>IF(N282="nulová",J282,0)</f>
        <v>0</v>
      </c>
      <c r="BJ282" s="17" t="s">
        <v>83</v>
      </c>
      <c r="BK282" s="202">
        <f>ROUND(I282*H282,2)</f>
        <v>0</v>
      </c>
      <c r="BL282" s="17" t="s">
        <v>157</v>
      </c>
      <c r="BM282" s="201" t="s">
        <v>429</v>
      </c>
    </row>
    <row r="283" spans="1:65" s="2" customFormat="1" ht="19.5">
      <c r="A283" s="34"/>
      <c r="B283" s="35"/>
      <c r="C283" s="36"/>
      <c r="D283" s="203" t="s">
        <v>141</v>
      </c>
      <c r="E283" s="36"/>
      <c r="F283" s="204" t="s">
        <v>430</v>
      </c>
      <c r="G283" s="36"/>
      <c r="H283" s="36"/>
      <c r="I283" s="108"/>
      <c r="J283" s="36"/>
      <c r="K283" s="36"/>
      <c r="L283" s="39"/>
      <c r="M283" s="205"/>
      <c r="N283" s="206"/>
      <c r="O283" s="64"/>
      <c r="P283" s="64"/>
      <c r="Q283" s="64"/>
      <c r="R283" s="64"/>
      <c r="S283" s="64"/>
      <c r="T283" s="65"/>
      <c r="U283" s="34"/>
      <c r="V283" s="34"/>
      <c r="W283" s="34"/>
      <c r="X283" s="34"/>
      <c r="Y283" s="34"/>
      <c r="Z283" s="34"/>
      <c r="AA283" s="34"/>
      <c r="AB283" s="34"/>
      <c r="AC283" s="34"/>
      <c r="AD283" s="34"/>
      <c r="AE283" s="34"/>
      <c r="AT283" s="17" t="s">
        <v>141</v>
      </c>
      <c r="AU283" s="17" t="s">
        <v>83</v>
      </c>
    </row>
    <row r="284" spans="1:65" s="13" customFormat="1">
      <c r="B284" s="218"/>
      <c r="C284" s="219"/>
      <c r="D284" s="203" t="s">
        <v>150</v>
      </c>
      <c r="E284" s="220" t="s">
        <v>19</v>
      </c>
      <c r="F284" s="221" t="s">
        <v>647</v>
      </c>
      <c r="G284" s="219"/>
      <c r="H284" s="222">
        <v>9.6000000000000002E-2</v>
      </c>
      <c r="I284" s="223"/>
      <c r="J284" s="219"/>
      <c r="K284" s="219"/>
      <c r="L284" s="224"/>
      <c r="M284" s="225"/>
      <c r="N284" s="226"/>
      <c r="O284" s="226"/>
      <c r="P284" s="226"/>
      <c r="Q284" s="226"/>
      <c r="R284" s="226"/>
      <c r="S284" s="226"/>
      <c r="T284" s="227"/>
      <c r="AT284" s="228" t="s">
        <v>150</v>
      </c>
      <c r="AU284" s="228" t="s">
        <v>83</v>
      </c>
      <c r="AV284" s="13" t="s">
        <v>86</v>
      </c>
      <c r="AW284" s="13" t="s">
        <v>34</v>
      </c>
      <c r="AX284" s="13" t="s">
        <v>83</v>
      </c>
      <c r="AY284" s="228" t="s">
        <v>130</v>
      </c>
    </row>
    <row r="285" spans="1:65" s="2" customFormat="1" ht="66.599999999999994" customHeight="1">
      <c r="A285" s="34"/>
      <c r="B285" s="35"/>
      <c r="C285" s="190" t="s">
        <v>648</v>
      </c>
      <c r="D285" s="190" t="s">
        <v>134</v>
      </c>
      <c r="E285" s="191" t="s">
        <v>649</v>
      </c>
      <c r="F285" s="192" t="s">
        <v>650</v>
      </c>
      <c r="G285" s="193" t="s">
        <v>192</v>
      </c>
      <c r="H285" s="194">
        <v>1.0880000000000001</v>
      </c>
      <c r="I285" s="195"/>
      <c r="J285" s="196">
        <f>ROUND(I285*H285,2)</f>
        <v>0</v>
      </c>
      <c r="K285" s="192" t="s">
        <v>19</v>
      </c>
      <c r="L285" s="39"/>
      <c r="M285" s="197" t="s">
        <v>19</v>
      </c>
      <c r="N285" s="198" t="s">
        <v>46</v>
      </c>
      <c r="O285" s="64"/>
      <c r="P285" s="199">
        <f>O285*H285</f>
        <v>0</v>
      </c>
      <c r="Q285" s="199">
        <v>2.2563399999999998</v>
      </c>
      <c r="R285" s="199">
        <f>Q285*H285</f>
        <v>2.4548979200000001</v>
      </c>
      <c r="S285" s="199">
        <v>0</v>
      </c>
      <c r="T285" s="200">
        <f>S285*H285</f>
        <v>0</v>
      </c>
      <c r="U285" s="34"/>
      <c r="V285" s="34"/>
      <c r="W285" s="34"/>
      <c r="X285" s="34"/>
      <c r="Y285" s="34"/>
      <c r="Z285" s="34"/>
      <c r="AA285" s="34"/>
      <c r="AB285" s="34"/>
      <c r="AC285" s="34"/>
      <c r="AD285" s="34"/>
      <c r="AE285" s="34"/>
      <c r="AR285" s="201" t="s">
        <v>153</v>
      </c>
      <c r="AT285" s="201" t="s">
        <v>134</v>
      </c>
      <c r="AU285" s="201" t="s">
        <v>83</v>
      </c>
      <c r="AY285" s="17" t="s">
        <v>130</v>
      </c>
      <c r="BE285" s="202">
        <f>IF(N285="základní",J285,0)</f>
        <v>0</v>
      </c>
      <c r="BF285" s="202">
        <f>IF(N285="snížená",J285,0)</f>
        <v>0</v>
      </c>
      <c r="BG285" s="202">
        <f>IF(N285="zákl. přenesená",J285,0)</f>
        <v>0</v>
      </c>
      <c r="BH285" s="202">
        <f>IF(N285="sníž. přenesená",J285,0)</f>
        <v>0</v>
      </c>
      <c r="BI285" s="202">
        <f>IF(N285="nulová",J285,0)</f>
        <v>0</v>
      </c>
      <c r="BJ285" s="17" t="s">
        <v>83</v>
      </c>
      <c r="BK285" s="202">
        <f>ROUND(I285*H285,2)</f>
        <v>0</v>
      </c>
      <c r="BL285" s="17" t="s">
        <v>153</v>
      </c>
      <c r="BM285" s="201" t="s">
        <v>651</v>
      </c>
    </row>
    <row r="286" spans="1:65" s="2" customFormat="1" ht="39">
      <c r="A286" s="34"/>
      <c r="B286" s="35"/>
      <c r="C286" s="36"/>
      <c r="D286" s="203" t="s">
        <v>141</v>
      </c>
      <c r="E286" s="36"/>
      <c r="F286" s="204" t="s">
        <v>652</v>
      </c>
      <c r="G286" s="36"/>
      <c r="H286" s="36"/>
      <c r="I286" s="108"/>
      <c r="J286" s="36"/>
      <c r="K286" s="36"/>
      <c r="L286" s="39"/>
      <c r="M286" s="205"/>
      <c r="N286" s="206"/>
      <c r="O286" s="64"/>
      <c r="P286" s="64"/>
      <c r="Q286" s="64"/>
      <c r="R286" s="64"/>
      <c r="S286" s="64"/>
      <c r="T286" s="65"/>
      <c r="U286" s="34"/>
      <c r="V286" s="34"/>
      <c r="W286" s="34"/>
      <c r="X286" s="34"/>
      <c r="Y286" s="34"/>
      <c r="Z286" s="34"/>
      <c r="AA286" s="34"/>
      <c r="AB286" s="34"/>
      <c r="AC286" s="34"/>
      <c r="AD286" s="34"/>
      <c r="AE286" s="34"/>
      <c r="AT286" s="17" t="s">
        <v>141</v>
      </c>
      <c r="AU286" s="17" t="s">
        <v>83</v>
      </c>
    </row>
    <row r="287" spans="1:65" s="13" customFormat="1">
      <c r="B287" s="218"/>
      <c r="C287" s="219"/>
      <c r="D287" s="203" t="s">
        <v>150</v>
      </c>
      <c r="E287" s="220" t="s">
        <v>19</v>
      </c>
      <c r="F287" s="221" t="s">
        <v>653</v>
      </c>
      <c r="G287" s="219"/>
      <c r="H287" s="222">
        <v>1.0880000000000001</v>
      </c>
      <c r="I287" s="223"/>
      <c r="J287" s="219"/>
      <c r="K287" s="219"/>
      <c r="L287" s="224"/>
      <c r="M287" s="225"/>
      <c r="N287" s="226"/>
      <c r="O287" s="226"/>
      <c r="P287" s="226"/>
      <c r="Q287" s="226"/>
      <c r="R287" s="226"/>
      <c r="S287" s="226"/>
      <c r="T287" s="227"/>
      <c r="AT287" s="228" t="s">
        <v>150</v>
      </c>
      <c r="AU287" s="228" t="s">
        <v>83</v>
      </c>
      <c r="AV287" s="13" t="s">
        <v>86</v>
      </c>
      <c r="AW287" s="13" t="s">
        <v>34</v>
      </c>
      <c r="AX287" s="13" t="s">
        <v>83</v>
      </c>
      <c r="AY287" s="228" t="s">
        <v>130</v>
      </c>
    </row>
    <row r="288" spans="1:65" s="2" customFormat="1" ht="16.5" customHeight="1">
      <c r="A288" s="34"/>
      <c r="B288" s="35"/>
      <c r="C288" s="190" t="s">
        <v>432</v>
      </c>
      <c r="D288" s="190" t="s">
        <v>134</v>
      </c>
      <c r="E288" s="191" t="s">
        <v>433</v>
      </c>
      <c r="F288" s="192" t="s">
        <v>434</v>
      </c>
      <c r="G288" s="193" t="s">
        <v>199</v>
      </c>
      <c r="H288" s="194">
        <v>10.199999999999999</v>
      </c>
      <c r="I288" s="195"/>
      <c r="J288" s="196">
        <f>ROUND(I288*H288,2)</f>
        <v>0</v>
      </c>
      <c r="K288" s="192" t="s">
        <v>138</v>
      </c>
      <c r="L288" s="39"/>
      <c r="M288" s="197" t="s">
        <v>19</v>
      </c>
      <c r="N288" s="198" t="s">
        <v>46</v>
      </c>
      <c r="O288" s="64"/>
      <c r="P288" s="199">
        <f>O288*H288</f>
        <v>0</v>
      </c>
      <c r="Q288" s="199">
        <v>0</v>
      </c>
      <c r="R288" s="199">
        <f>Q288*H288</f>
        <v>0</v>
      </c>
      <c r="S288" s="199">
        <v>0</v>
      </c>
      <c r="T288" s="200">
        <f>S288*H288</f>
        <v>0</v>
      </c>
      <c r="U288" s="34"/>
      <c r="V288" s="34"/>
      <c r="W288" s="34"/>
      <c r="X288" s="34"/>
      <c r="Y288" s="34"/>
      <c r="Z288" s="34"/>
      <c r="AA288" s="34"/>
      <c r="AB288" s="34"/>
      <c r="AC288" s="34"/>
      <c r="AD288" s="34"/>
      <c r="AE288" s="34"/>
      <c r="AR288" s="201" t="s">
        <v>157</v>
      </c>
      <c r="AT288" s="201" t="s">
        <v>134</v>
      </c>
      <c r="AU288" s="201" t="s">
        <v>83</v>
      </c>
      <c r="AY288" s="17" t="s">
        <v>130</v>
      </c>
      <c r="BE288" s="202">
        <f>IF(N288="základní",J288,0)</f>
        <v>0</v>
      </c>
      <c r="BF288" s="202">
        <f>IF(N288="snížená",J288,0)</f>
        <v>0</v>
      </c>
      <c r="BG288" s="202">
        <f>IF(N288="zákl. přenesená",J288,0)</f>
        <v>0</v>
      </c>
      <c r="BH288" s="202">
        <f>IF(N288="sníž. přenesená",J288,0)</f>
        <v>0</v>
      </c>
      <c r="BI288" s="202">
        <f>IF(N288="nulová",J288,0)</f>
        <v>0</v>
      </c>
      <c r="BJ288" s="17" t="s">
        <v>83</v>
      </c>
      <c r="BK288" s="202">
        <f>ROUND(I288*H288,2)</f>
        <v>0</v>
      </c>
      <c r="BL288" s="17" t="s">
        <v>157</v>
      </c>
      <c r="BM288" s="201" t="s">
        <v>435</v>
      </c>
    </row>
    <row r="289" spans="1:65" s="2" customFormat="1" ht="29.25">
      <c r="A289" s="34"/>
      <c r="B289" s="35"/>
      <c r="C289" s="36"/>
      <c r="D289" s="203" t="s">
        <v>141</v>
      </c>
      <c r="E289" s="36"/>
      <c r="F289" s="204" t="s">
        <v>436</v>
      </c>
      <c r="G289" s="36"/>
      <c r="H289" s="36"/>
      <c r="I289" s="108"/>
      <c r="J289" s="36"/>
      <c r="K289" s="36"/>
      <c r="L289" s="39"/>
      <c r="M289" s="205"/>
      <c r="N289" s="206"/>
      <c r="O289" s="64"/>
      <c r="P289" s="64"/>
      <c r="Q289" s="64"/>
      <c r="R289" s="64"/>
      <c r="S289" s="64"/>
      <c r="T289" s="65"/>
      <c r="U289" s="34"/>
      <c r="V289" s="34"/>
      <c r="W289" s="34"/>
      <c r="X289" s="34"/>
      <c r="Y289" s="34"/>
      <c r="Z289" s="34"/>
      <c r="AA289" s="34"/>
      <c r="AB289" s="34"/>
      <c r="AC289" s="34"/>
      <c r="AD289" s="34"/>
      <c r="AE289" s="34"/>
      <c r="AT289" s="17" t="s">
        <v>141</v>
      </c>
      <c r="AU289" s="17" t="s">
        <v>83</v>
      </c>
    </row>
    <row r="290" spans="1:65" s="2" customFormat="1" ht="39">
      <c r="A290" s="34"/>
      <c r="B290" s="35"/>
      <c r="C290" s="36"/>
      <c r="D290" s="203" t="s">
        <v>143</v>
      </c>
      <c r="E290" s="36"/>
      <c r="F290" s="207" t="s">
        <v>437</v>
      </c>
      <c r="G290" s="36"/>
      <c r="H290" s="36"/>
      <c r="I290" s="108"/>
      <c r="J290" s="36"/>
      <c r="K290" s="36"/>
      <c r="L290" s="39"/>
      <c r="M290" s="205"/>
      <c r="N290" s="206"/>
      <c r="O290" s="64"/>
      <c r="P290" s="64"/>
      <c r="Q290" s="64"/>
      <c r="R290" s="64"/>
      <c r="S290" s="64"/>
      <c r="T290" s="65"/>
      <c r="U290" s="34"/>
      <c r="V290" s="34"/>
      <c r="W290" s="34"/>
      <c r="X290" s="34"/>
      <c r="Y290" s="34"/>
      <c r="Z290" s="34"/>
      <c r="AA290" s="34"/>
      <c r="AB290" s="34"/>
      <c r="AC290" s="34"/>
      <c r="AD290" s="34"/>
      <c r="AE290" s="34"/>
      <c r="AT290" s="17" t="s">
        <v>143</v>
      </c>
      <c r="AU290" s="17" t="s">
        <v>83</v>
      </c>
    </row>
    <row r="291" spans="1:65" s="13" customFormat="1">
      <c r="B291" s="218"/>
      <c r="C291" s="219"/>
      <c r="D291" s="203" t="s">
        <v>150</v>
      </c>
      <c r="E291" s="220" t="s">
        <v>19</v>
      </c>
      <c r="F291" s="221" t="s">
        <v>438</v>
      </c>
      <c r="G291" s="219"/>
      <c r="H291" s="222">
        <v>7.5</v>
      </c>
      <c r="I291" s="223"/>
      <c r="J291" s="219"/>
      <c r="K291" s="219"/>
      <c r="L291" s="224"/>
      <c r="M291" s="225"/>
      <c r="N291" s="226"/>
      <c r="O291" s="226"/>
      <c r="P291" s="226"/>
      <c r="Q291" s="226"/>
      <c r="R291" s="226"/>
      <c r="S291" s="226"/>
      <c r="T291" s="227"/>
      <c r="AT291" s="228" t="s">
        <v>150</v>
      </c>
      <c r="AU291" s="228" t="s">
        <v>83</v>
      </c>
      <c r="AV291" s="13" t="s">
        <v>86</v>
      </c>
      <c r="AW291" s="13" t="s">
        <v>34</v>
      </c>
      <c r="AX291" s="13" t="s">
        <v>75</v>
      </c>
      <c r="AY291" s="228" t="s">
        <v>130</v>
      </c>
    </row>
    <row r="292" spans="1:65" s="13" customFormat="1">
      <c r="B292" s="218"/>
      <c r="C292" s="219"/>
      <c r="D292" s="203" t="s">
        <v>150</v>
      </c>
      <c r="E292" s="220" t="s">
        <v>19</v>
      </c>
      <c r="F292" s="221" t="s">
        <v>439</v>
      </c>
      <c r="G292" s="219"/>
      <c r="H292" s="222">
        <v>2.7</v>
      </c>
      <c r="I292" s="223"/>
      <c r="J292" s="219"/>
      <c r="K292" s="219"/>
      <c r="L292" s="224"/>
      <c r="M292" s="225"/>
      <c r="N292" s="226"/>
      <c r="O292" s="226"/>
      <c r="P292" s="226"/>
      <c r="Q292" s="226"/>
      <c r="R292" s="226"/>
      <c r="S292" s="226"/>
      <c r="T292" s="227"/>
      <c r="AT292" s="228" t="s">
        <v>150</v>
      </c>
      <c r="AU292" s="228" t="s">
        <v>83</v>
      </c>
      <c r="AV292" s="13" t="s">
        <v>86</v>
      </c>
      <c r="AW292" s="13" t="s">
        <v>34</v>
      </c>
      <c r="AX292" s="13" t="s">
        <v>75</v>
      </c>
      <c r="AY292" s="228" t="s">
        <v>130</v>
      </c>
    </row>
    <row r="293" spans="1:65" s="14" customFormat="1">
      <c r="B293" s="229"/>
      <c r="C293" s="230"/>
      <c r="D293" s="203" t="s">
        <v>150</v>
      </c>
      <c r="E293" s="231" t="s">
        <v>19</v>
      </c>
      <c r="F293" s="232" t="s">
        <v>208</v>
      </c>
      <c r="G293" s="230"/>
      <c r="H293" s="233">
        <v>10.199999999999999</v>
      </c>
      <c r="I293" s="234"/>
      <c r="J293" s="230"/>
      <c r="K293" s="230"/>
      <c r="L293" s="235"/>
      <c r="M293" s="236"/>
      <c r="N293" s="237"/>
      <c r="O293" s="237"/>
      <c r="P293" s="237"/>
      <c r="Q293" s="237"/>
      <c r="R293" s="237"/>
      <c r="S293" s="237"/>
      <c r="T293" s="238"/>
      <c r="AT293" s="239" t="s">
        <v>150</v>
      </c>
      <c r="AU293" s="239" t="s">
        <v>83</v>
      </c>
      <c r="AV293" s="14" t="s">
        <v>153</v>
      </c>
      <c r="AW293" s="14" t="s">
        <v>34</v>
      </c>
      <c r="AX293" s="14" t="s">
        <v>83</v>
      </c>
      <c r="AY293" s="239" t="s">
        <v>130</v>
      </c>
    </row>
    <row r="294" spans="1:65" s="2" customFormat="1" ht="33" customHeight="1">
      <c r="A294" s="34"/>
      <c r="B294" s="35"/>
      <c r="C294" s="190" t="s">
        <v>440</v>
      </c>
      <c r="D294" s="190" t="s">
        <v>134</v>
      </c>
      <c r="E294" s="191" t="s">
        <v>441</v>
      </c>
      <c r="F294" s="192" t="s">
        <v>442</v>
      </c>
      <c r="G294" s="193" t="s">
        <v>174</v>
      </c>
      <c r="H294" s="194">
        <v>8</v>
      </c>
      <c r="I294" s="195"/>
      <c r="J294" s="196">
        <f>ROUND(I294*H294,2)</f>
        <v>0</v>
      </c>
      <c r="K294" s="192" t="s">
        <v>138</v>
      </c>
      <c r="L294" s="39"/>
      <c r="M294" s="197" t="s">
        <v>19</v>
      </c>
      <c r="N294" s="198" t="s">
        <v>46</v>
      </c>
      <c r="O294" s="64"/>
      <c r="P294" s="199">
        <f>O294*H294</f>
        <v>0</v>
      </c>
      <c r="Q294" s="199">
        <v>0</v>
      </c>
      <c r="R294" s="199">
        <f>Q294*H294</f>
        <v>0</v>
      </c>
      <c r="S294" s="199">
        <v>0</v>
      </c>
      <c r="T294" s="200">
        <f>S294*H294</f>
        <v>0</v>
      </c>
      <c r="U294" s="34"/>
      <c r="V294" s="34"/>
      <c r="W294" s="34"/>
      <c r="X294" s="34"/>
      <c r="Y294" s="34"/>
      <c r="Z294" s="34"/>
      <c r="AA294" s="34"/>
      <c r="AB294" s="34"/>
      <c r="AC294" s="34"/>
      <c r="AD294" s="34"/>
      <c r="AE294" s="34"/>
      <c r="AR294" s="201" t="s">
        <v>157</v>
      </c>
      <c r="AT294" s="201" t="s">
        <v>134</v>
      </c>
      <c r="AU294" s="201" t="s">
        <v>83</v>
      </c>
      <c r="AY294" s="17" t="s">
        <v>130</v>
      </c>
      <c r="BE294" s="202">
        <f>IF(N294="základní",J294,0)</f>
        <v>0</v>
      </c>
      <c r="BF294" s="202">
        <f>IF(N294="snížená",J294,0)</f>
        <v>0</v>
      </c>
      <c r="BG294" s="202">
        <f>IF(N294="zákl. přenesená",J294,0)</f>
        <v>0</v>
      </c>
      <c r="BH294" s="202">
        <f>IF(N294="sníž. přenesená",J294,0)</f>
        <v>0</v>
      </c>
      <c r="BI294" s="202">
        <f>IF(N294="nulová",J294,0)</f>
        <v>0</v>
      </c>
      <c r="BJ294" s="17" t="s">
        <v>83</v>
      </c>
      <c r="BK294" s="202">
        <f>ROUND(I294*H294,2)</f>
        <v>0</v>
      </c>
      <c r="BL294" s="17" t="s">
        <v>157</v>
      </c>
      <c r="BM294" s="201" t="s">
        <v>443</v>
      </c>
    </row>
    <row r="295" spans="1:65" s="2" customFormat="1" ht="19.5">
      <c r="A295" s="34"/>
      <c r="B295" s="35"/>
      <c r="C295" s="36"/>
      <c r="D295" s="203" t="s">
        <v>141</v>
      </c>
      <c r="E295" s="36"/>
      <c r="F295" s="204" t="s">
        <v>444</v>
      </c>
      <c r="G295" s="36"/>
      <c r="H295" s="36"/>
      <c r="I295" s="108"/>
      <c r="J295" s="36"/>
      <c r="K295" s="36"/>
      <c r="L295" s="39"/>
      <c r="M295" s="205"/>
      <c r="N295" s="206"/>
      <c r="O295" s="64"/>
      <c r="P295" s="64"/>
      <c r="Q295" s="64"/>
      <c r="R295" s="64"/>
      <c r="S295" s="64"/>
      <c r="T295" s="65"/>
      <c r="U295" s="34"/>
      <c r="V295" s="34"/>
      <c r="W295" s="34"/>
      <c r="X295" s="34"/>
      <c r="Y295" s="34"/>
      <c r="Z295" s="34"/>
      <c r="AA295" s="34"/>
      <c r="AB295" s="34"/>
      <c r="AC295" s="34"/>
      <c r="AD295" s="34"/>
      <c r="AE295" s="34"/>
      <c r="AT295" s="17" t="s">
        <v>141</v>
      </c>
      <c r="AU295" s="17" t="s">
        <v>83</v>
      </c>
    </row>
    <row r="296" spans="1:65" s="2" customFormat="1" ht="214.5">
      <c r="A296" s="34"/>
      <c r="B296" s="35"/>
      <c r="C296" s="36"/>
      <c r="D296" s="203" t="s">
        <v>143</v>
      </c>
      <c r="E296" s="36"/>
      <c r="F296" s="207" t="s">
        <v>445</v>
      </c>
      <c r="G296" s="36"/>
      <c r="H296" s="36"/>
      <c r="I296" s="108"/>
      <c r="J296" s="36"/>
      <c r="K296" s="36"/>
      <c r="L296" s="39"/>
      <c r="M296" s="205"/>
      <c r="N296" s="206"/>
      <c r="O296" s="64"/>
      <c r="P296" s="64"/>
      <c r="Q296" s="64"/>
      <c r="R296" s="64"/>
      <c r="S296" s="64"/>
      <c r="T296" s="65"/>
      <c r="U296" s="34"/>
      <c r="V296" s="34"/>
      <c r="W296" s="34"/>
      <c r="X296" s="34"/>
      <c r="Y296" s="34"/>
      <c r="Z296" s="34"/>
      <c r="AA296" s="34"/>
      <c r="AB296" s="34"/>
      <c r="AC296" s="34"/>
      <c r="AD296" s="34"/>
      <c r="AE296" s="34"/>
      <c r="AT296" s="17" t="s">
        <v>143</v>
      </c>
      <c r="AU296" s="17" t="s">
        <v>83</v>
      </c>
    </row>
    <row r="297" spans="1:65" s="2" customFormat="1" ht="32.450000000000003" customHeight="1">
      <c r="A297" s="34"/>
      <c r="B297" s="35"/>
      <c r="C297" s="190" t="s">
        <v>446</v>
      </c>
      <c r="D297" s="190" t="s">
        <v>134</v>
      </c>
      <c r="E297" s="191" t="s">
        <v>447</v>
      </c>
      <c r="F297" s="192" t="s">
        <v>448</v>
      </c>
      <c r="G297" s="193" t="s">
        <v>199</v>
      </c>
      <c r="H297" s="194">
        <v>10.199999999999999</v>
      </c>
      <c r="I297" s="195"/>
      <c r="J297" s="196">
        <f>ROUND(I297*H297,2)</f>
        <v>0</v>
      </c>
      <c r="K297" s="192" t="s">
        <v>138</v>
      </c>
      <c r="L297" s="39"/>
      <c r="M297" s="197" t="s">
        <v>19</v>
      </c>
      <c r="N297" s="198" t="s">
        <v>46</v>
      </c>
      <c r="O297" s="64"/>
      <c r="P297" s="199">
        <f>O297*H297</f>
        <v>0</v>
      </c>
      <c r="Q297" s="199">
        <v>0</v>
      </c>
      <c r="R297" s="199">
        <f>Q297*H297</f>
        <v>0</v>
      </c>
      <c r="S297" s="199">
        <v>0</v>
      </c>
      <c r="T297" s="200">
        <f>S297*H297</f>
        <v>0</v>
      </c>
      <c r="U297" s="34"/>
      <c r="V297" s="34"/>
      <c r="W297" s="34"/>
      <c r="X297" s="34"/>
      <c r="Y297" s="34"/>
      <c r="Z297" s="34"/>
      <c r="AA297" s="34"/>
      <c r="AB297" s="34"/>
      <c r="AC297" s="34"/>
      <c r="AD297" s="34"/>
      <c r="AE297" s="34"/>
      <c r="AR297" s="201" t="s">
        <v>157</v>
      </c>
      <c r="AT297" s="201" t="s">
        <v>134</v>
      </c>
      <c r="AU297" s="201" t="s">
        <v>83</v>
      </c>
      <c r="AY297" s="17" t="s">
        <v>130</v>
      </c>
      <c r="BE297" s="202">
        <f>IF(N297="základní",J297,0)</f>
        <v>0</v>
      </c>
      <c r="BF297" s="202">
        <f>IF(N297="snížená",J297,0)</f>
        <v>0</v>
      </c>
      <c r="BG297" s="202">
        <f>IF(N297="zákl. přenesená",J297,0)</f>
        <v>0</v>
      </c>
      <c r="BH297" s="202">
        <f>IF(N297="sníž. přenesená",J297,0)</f>
        <v>0</v>
      </c>
      <c r="BI297" s="202">
        <f>IF(N297="nulová",J297,0)</f>
        <v>0</v>
      </c>
      <c r="BJ297" s="17" t="s">
        <v>83</v>
      </c>
      <c r="BK297" s="202">
        <f>ROUND(I297*H297,2)</f>
        <v>0</v>
      </c>
      <c r="BL297" s="17" t="s">
        <v>157</v>
      </c>
      <c r="BM297" s="201" t="s">
        <v>449</v>
      </c>
    </row>
    <row r="298" spans="1:65" s="2" customFormat="1" ht="19.5">
      <c r="A298" s="34"/>
      <c r="B298" s="35"/>
      <c r="C298" s="36"/>
      <c r="D298" s="203" t="s">
        <v>141</v>
      </c>
      <c r="E298" s="36"/>
      <c r="F298" s="204" t="s">
        <v>450</v>
      </c>
      <c r="G298" s="36"/>
      <c r="H298" s="36"/>
      <c r="I298" s="108"/>
      <c r="J298" s="36"/>
      <c r="K298" s="36"/>
      <c r="L298" s="39"/>
      <c r="M298" s="205"/>
      <c r="N298" s="206"/>
      <c r="O298" s="64"/>
      <c r="P298" s="64"/>
      <c r="Q298" s="64"/>
      <c r="R298" s="64"/>
      <c r="S298" s="64"/>
      <c r="T298" s="65"/>
      <c r="U298" s="34"/>
      <c r="V298" s="34"/>
      <c r="W298" s="34"/>
      <c r="X298" s="34"/>
      <c r="Y298" s="34"/>
      <c r="Z298" s="34"/>
      <c r="AA298" s="34"/>
      <c r="AB298" s="34"/>
      <c r="AC298" s="34"/>
      <c r="AD298" s="34"/>
      <c r="AE298" s="34"/>
      <c r="AT298" s="17" t="s">
        <v>141</v>
      </c>
      <c r="AU298" s="17" t="s">
        <v>83</v>
      </c>
    </row>
    <row r="299" spans="1:65" s="2" customFormat="1" ht="126.75">
      <c r="A299" s="34"/>
      <c r="B299" s="35"/>
      <c r="C299" s="36"/>
      <c r="D299" s="203" t="s">
        <v>143</v>
      </c>
      <c r="E299" s="36"/>
      <c r="F299" s="207" t="s">
        <v>451</v>
      </c>
      <c r="G299" s="36"/>
      <c r="H299" s="36"/>
      <c r="I299" s="108"/>
      <c r="J299" s="36"/>
      <c r="K299" s="36"/>
      <c r="L299" s="39"/>
      <c r="M299" s="205"/>
      <c r="N299" s="206"/>
      <c r="O299" s="64"/>
      <c r="P299" s="64"/>
      <c r="Q299" s="64"/>
      <c r="R299" s="64"/>
      <c r="S299" s="64"/>
      <c r="T299" s="65"/>
      <c r="U299" s="34"/>
      <c r="V299" s="34"/>
      <c r="W299" s="34"/>
      <c r="X299" s="34"/>
      <c r="Y299" s="34"/>
      <c r="Z299" s="34"/>
      <c r="AA299" s="34"/>
      <c r="AB299" s="34"/>
      <c r="AC299" s="34"/>
      <c r="AD299" s="34"/>
      <c r="AE299" s="34"/>
      <c r="AT299" s="17" t="s">
        <v>143</v>
      </c>
      <c r="AU299" s="17" t="s">
        <v>83</v>
      </c>
    </row>
    <row r="300" spans="1:65" s="13" customFormat="1">
      <c r="B300" s="218"/>
      <c r="C300" s="219"/>
      <c r="D300" s="203" t="s">
        <v>150</v>
      </c>
      <c r="E300" s="220" t="s">
        <v>19</v>
      </c>
      <c r="F300" s="221" t="s">
        <v>438</v>
      </c>
      <c r="G300" s="219"/>
      <c r="H300" s="222">
        <v>7.5</v>
      </c>
      <c r="I300" s="223"/>
      <c r="J300" s="219"/>
      <c r="K300" s="219"/>
      <c r="L300" s="224"/>
      <c r="M300" s="225"/>
      <c r="N300" s="226"/>
      <c r="O300" s="226"/>
      <c r="P300" s="226"/>
      <c r="Q300" s="226"/>
      <c r="R300" s="226"/>
      <c r="S300" s="226"/>
      <c r="T300" s="227"/>
      <c r="AT300" s="228" t="s">
        <v>150</v>
      </c>
      <c r="AU300" s="228" t="s">
        <v>83</v>
      </c>
      <c r="AV300" s="13" t="s">
        <v>86</v>
      </c>
      <c r="AW300" s="13" t="s">
        <v>34</v>
      </c>
      <c r="AX300" s="13" t="s">
        <v>75</v>
      </c>
      <c r="AY300" s="228" t="s">
        <v>130</v>
      </c>
    </row>
    <row r="301" spans="1:65" s="13" customFormat="1">
      <c r="B301" s="218"/>
      <c r="C301" s="219"/>
      <c r="D301" s="203" t="s">
        <v>150</v>
      </c>
      <c r="E301" s="220" t="s">
        <v>19</v>
      </c>
      <c r="F301" s="221" t="s">
        <v>439</v>
      </c>
      <c r="G301" s="219"/>
      <c r="H301" s="222">
        <v>2.7</v>
      </c>
      <c r="I301" s="223"/>
      <c r="J301" s="219"/>
      <c r="K301" s="219"/>
      <c r="L301" s="224"/>
      <c r="M301" s="225"/>
      <c r="N301" s="226"/>
      <c r="O301" s="226"/>
      <c r="P301" s="226"/>
      <c r="Q301" s="226"/>
      <c r="R301" s="226"/>
      <c r="S301" s="226"/>
      <c r="T301" s="227"/>
      <c r="AT301" s="228" t="s">
        <v>150</v>
      </c>
      <c r="AU301" s="228" t="s">
        <v>83</v>
      </c>
      <c r="AV301" s="13" t="s">
        <v>86</v>
      </c>
      <c r="AW301" s="13" t="s">
        <v>34</v>
      </c>
      <c r="AX301" s="13" t="s">
        <v>75</v>
      </c>
      <c r="AY301" s="228" t="s">
        <v>130</v>
      </c>
    </row>
    <row r="302" spans="1:65" s="14" customFormat="1">
      <c r="B302" s="229"/>
      <c r="C302" s="230"/>
      <c r="D302" s="203" t="s">
        <v>150</v>
      </c>
      <c r="E302" s="231" t="s">
        <v>19</v>
      </c>
      <c r="F302" s="232" t="s">
        <v>208</v>
      </c>
      <c r="G302" s="230"/>
      <c r="H302" s="233">
        <v>10.199999999999999</v>
      </c>
      <c r="I302" s="234"/>
      <c r="J302" s="230"/>
      <c r="K302" s="230"/>
      <c r="L302" s="235"/>
      <c r="M302" s="236"/>
      <c r="N302" s="237"/>
      <c r="O302" s="237"/>
      <c r="P302" s="237"/>
      <c r="Q302" s="237"/>
      <c r="R302" s="237"/>
      <c r="S302" s="237"/>
      <c r="T302" s="238"/>
      <c r="AT302" s="239" t="s">
        <v>150</v>
      </c>
      <c r="AU302" s="239" t="s">
        <v>83</v>
      </c>
      <c r="AV302" s="14" t="s">
        <v>153</v>
      </c>
      <c r="AW302" s="14" t="s">
        <v>34</v>
      </c>
      <c r="AX302" s="14" t="s">
        <v>83</v>
      </c>
      <c r="AY302" s="239" t="s">
        <v>130</v>
      </c>
    </row>
    <row r="303" spans="1:65" s="2" customFormat="1" ht="16.5" customHeight="1">
      <c r="A303" s="34"/>
      <c r="B303" s="35"/>
      <c r="C303" s="208" t="s">
        <v>452</v>
      </c>
      <c r="D303" s="208" t="s">
        <v>127</v>
      </c>
      <c r="E303" s="209" t="s">
        <v>453</v>
      </c>
      <c r="F303" s="210" t="s">
        <v>454</v>
      </c>
      <c r="G303" s="211" t="s">
        <v>226</v>
      </c>
      <c r="H303" s="212">
        <v>3</v>
      </c>
      <c r="I303" s="213"/>
      <c r="J303" s="214">
        <f>ROUND(I303*H303,2)</f>
        <v>0</v>
      </c>
      <c r="K303" s="210" t="s">
        <v>19</v>
      </c>
      <c r="L303" s="215"/>
      <c r="M303" s="216" t="s">
        <v>19</v>
      </c>
      <c r="N303" s="217" t="s">
        <v>46</v>
      </c>
      <c r="O303" s="64"/>
      <c r="P303" s="199">
        <f>O303*H303</f>
        <v>0</v>
      </c>
      <c r="Q303" s="199">
        <v>0</v>
      </c>
      <c r="R303" s="199">
        <f>Q303*H303</f>
        <v>0</v>
      </c>
      <c r="S303" s="199">
        <v>0</v>
      </c>
      <c r="T303" s="200">
        <f>S303*H303</f>
        <v>0</v>
      </c>
      <c r="U303" s="34"/>
      <c r="V303" s="34"/>
      <c r="W303" s="34"/>
      <c r="X303" s="34"/>
      <c r="Y303" s="34"/>
      <c r="Z303" s="34"/>
      <c r="AA303" s="34"/>
      <c r="AB303" s="34"/>
      <c r="AC303" s="34"/>
      <c r="AD303" s="34"/>
      <c r="AE303" s="34"/>
      <c r="AR303" s="201" t="s">
        <v>154</v>
      </c>
      <c r="AT303" s="201" t="s">
        <v>127</v>
      </c>
      <c r="AU303" s="201" t="s">
        <v>83</v>
      </c>
      <c r="AY303" s="17" t="s">
        <v>130</v>
      </c>
      <c r="BE303" s="202">
        <f>IF(N303="základní",J303,0)</f>
        <v>0</v>
      </c>
      <c r="BF303" s="202">
        <f>IF(N303="snížená",J303,0)</f>
        <v>0</v>
      </c>
      <c r="BG303" s="202">
        <f>IF(N303="zákl. přenesená",J303,0)</f>
        <v>0</v>
      </c>
      <c r="BH303" s="202">
        <f>IF(N303="sníž. přenesená",J303,0)</f>
        <v>0</v>
      </c>
      <c r="BI303" s="202">
        <f>IF(N303="nulová",J303,0)</f>
        <v>0</v>
      </c>
      <c r="BJ303" s="17" t="s">
        <v>83</v>
      </c>
      <c r="BK303" s="202">
        <f>ROUND(I303*H303,2)</f>
        <v>0</v>
      </c>
      <c r="BL303" s="17" t="s">
        <v>153</v>
      </c>
      <c r="BM303" s="201" t="s">
        <v>455</v>
      </c>
    </row>
    <row r="304" spans="1:65" s="2" customFormat="1">
      <c r="A304" s="34"/>
      <c r="B304" s="35"/>
      <c r="C304" s="36"/>
      <c r="D304" s="203" t="s">
        <v>141</v>
      </c>
      <c r="E304" s="36"/>
      <c r="F304" s="204" t="s">
        <v>454</v>
      </c>
      <c r="G304" s="36"/>
      <c r="H304" s="36"/>
      <c r="I304" s="108"/>
      <c r="J304" s="36"/>
      <c r="K304" s="36"/>
      <c r="L304" s="39"/>
      <c r="M304" s="205"/>
      <c r="N304" s="206"/>
      <c r="O304" s="64"/>
      <c r="P304" s="64"/>
      <c r="Q304" s="64"/>
      <c r="R304" s="64"/>
      <c r="S304" s="64"/>
      <c r="T304" s="65"/>
      <c r="U304" s="34"/>
      <c r="V304" s="34"/>
      <c r="W304" s="34"/>
      <c r="X304" s="34"/>
      <c r="Y304" s="34"/>
      <c r="Z304" s="34"/>
      <c r="AA304" s="34"/>
      <c r="AB304" s="34"/>
      <c r="AC304" s="34"/>
      <c r="AD304" s="34"/>
      <c r="AE304" s="34"/>
      <c r="AT304" s="17" t="s">
        <v>141</v>
      </c>
      <c r="AU304" s="17" t="s">
        <v>83</v>
      </c>
    </row>
    <row r="305" spans="1:65" s="2" customFormat="1" ht="28.15" customHeight="1">
      <c r="A305" s="34"/>
      <c r="B305" s="35"/>
      <c r="C305" s="208" t="s">
        <v>456</v>
      </c>
      <c r="D305" s="208" t="s">
        <v>127</v>
      </c>
      <c r="E305" s="209" t="s">
        <v>457</v>
      </c>
      <c r="F305" s="210" t="s">
        <v>458</v>
      </c>
      <c r="G305" s="211" t="s">
        <v>226</v>
      </c>
      <c r="H305" s="212">
        <v>9</v>
      </c>
      <c r="I305" s="213"/>
      <c r="J305" s="214">
        <f>ROUND(I305*H305,2)</f>
        <v>0</v>
      </c>
      <c r="K305" s="210" t="s">
        <v>19</v>
      </c>
      <c r="L305" s="215"/>
      <c r="M305" s="216" t="s">
        <v>19</v>
      </c>
      <c r="N305" s="217" t="s">
        <v>46</v>
      </c>
      <c r="O305" s="64"/>
      <c r="P305" s="199">
        <f>O305*H305</f>
        <v>0</v>
      </c>
      <c r="Q305" s="199">
        <v>0</v>
      </c>
      <c r="R305" s="199">
        <f>Q305*H305</f>
        <v>0</v>
      </c>
      <c r="S305" s="199">
        <v>0</v>
      </c>
      <c r="T305" s="200">
        <f>S305*H305</f>
        <v>0</v>
      </c>
      <c r="U305" s="34"/>
      <c r="V305" s="34"/>
      <c r="W305" s="34"/>
      <c r="X305" s="34"/>
      <c r="Y305" s="34"/>
      <c r="Z305" s="34"/>
      <c r="AA305" s="34"/>
      <c r="AB305" s="34"/>
      <c r="AC305" s="34"/>
      <c r="AD305" s="34"/>
      <c r="AE305" s="34"/>
      <c r="AR305" s="201" t="s">
        <v>154</v>
      </c>
      <c r="AT305" s="201" t="s">
        <v>127</v>
      </c>
      <c r="AU305" s="201" t="s">
        <v>83</v>
      </c>
      <c r="AY305" s="17" t="s">
        <v>130</v>
      </c>
      <c r="BE305" s="202">
        <f>IF(N305="základní",J305,0)</f>
        <v>0</v>
      </c>
      <c r="BF305" s="202">
        <f>IF(N305="snížená",J305,0)</f>
        <v>0</v>
      </c>
      <c r="BG305" s="202">
        <f>IF(N305="zákl. přenesená",J305,0)</f>
        <v>0</v>
      </c>
      <c r="BH305" s="202">
        <f>IF(N305="sníž. přenesená",J305,0)</f>
        <v>0</v>
      </c>
      <c r="BI305" s="202">
        <f>IF(N305="nulová",J305,0)</f>
        <v>0</v>
      </c>
      <c r="BJ305" s="17" t="s">
        <v>83</v>
      </c>
      <c r="BK305" s="202">
        <f>ROUND(I305*H305,2)</f>
        <v>0</v>
      </c>
      <c r="BL305" s="17" t="s">
        <v>153</v>
      </c>
      <c r="BM305" s="201" t="s">
        <v>459</v>
      </c>
    </row>
    <row r="306" spans="1:65" s="2" customFormat="1">
      <c r="A306" s="34"/>
      <c r="B306" s="35"/>
      <c r="C306" s="36"/>
      <c r="D306" s="203" t="s">
        <v>141</v>
      </c>
      <c r="E306" s="36"/>
      <c r="F306" s="204" t="s">
        <v>458</v>
      </c>
      <c r="G306" s="36"/>
      <c r="H306" s="36"/>
      <c r="I306" s="108"/>
      <c r="J306" s="36"/>
      <c r="K306" s="36"/>
      <c r="L306" s="39"/>
      <c r="M306" s="205"/>
      <c r="N306" s="206"/>
      <c r="O306" s="64"/>
      <c r="P306" s="64"/>
      <c r="Q306" s="64"/>
      <c r="R306" s="64"/>
      <c r="S306" s="64"/>
      <c r="T306" s="65"/>
      <c r="U306" s="34"/>
      <c r="V306" s="34"/>
      <c r="W306" s="34"/>
      <c r="X306" s="34"/>
      <c r="Y306" s="34"/>
      <c r="Z306" s="34"/>
      <c r="AA306" s="34"/>
      <c r="AB306" s="34"/>
      <c r="AC306" s="34"/>
      <c r="AD306" s="34"/>
      <c r="AE306" s="34"/>
      <c r="AT306" s="17" t="s">
        <v>141</v>
      </c>
      <c r="AU306" s="17" t="s">
        <v>83</v>
      </c>
    </row>
    <row r="307" spans="1:65" s="2" customFormat="1" ht="30" customHeight="1">
      <c r="A307" s="34"/>
      <c r="B307" s="35"/>
      <c r="C307" s="190" t="s">
        <v>460</v>
      </c>
      <c r="D307" s="190" t="s">
        <v>134</v>
      </c>
      <c r="E307" s="191" t="s">
        <v>461</v>
      </c>
      <c r="F307" s="192" t="s">
        <v>462</v>
      </c>
      <c r="G307" s="193" t="s">
        <v>174</v>
      </c>
      <c r="H307" s="194">
        <v>280</v>
      </c>
      <c r="I307" s="195"/>
      <c r="J307" s="196">
        <f>ROUND(I307*H307,2)</f>
        <v>0</v>
      </c>
      <c r="K307" s="192" t="s">
        <v>138</v>
      </c>
      <c r="L307" s="39"/>
      <c r="M307" s="197" t="s">
        <v>19</v>
      </c>
      <c r="N307" s="198" t="s">
        <v>46</v>
      </c>
      <c r="O307" s="64"/>
      <c r="P307" s="199">
        <f>O307*H307</f>
        <v>0</v>
      </c>
      <c r="Q307" s="199">
        <v>0</v>
      </c>
      <c r="R307" s="199">
        <f>Q307*H307</f>
        <v>0</v>
      </c>
      <c r="S307" s="199">
        <v>0</v>
      </c>
      <c r="T307" s="200">
        <f>S307*H307</f>
        <v>0</v>
      </c>
      <c r="U307" s="34"/>
      <c r="V307" s="34"/>
      <c r="W307" s="34"/>
      <c r="X307" s="34"/>
      <c r="Y307" s="34"/>
      <c r="Z307" s="34"/>
      <c r="AA307" s="34"/>
      <c r="AB307" s="34"/>
      <c r="AC307" s="34"/>
      <c r="AD307" s="34"/>
      <c r="AE307" s="34"/>
      <c r="AR307" s="201" t="s">
        <v>153</v>
      </c>
      <c r="AT307" s="201" t="s">
        <v>134</v>
      </c>
      <c r="AU307" s="201" t="s">
        <v>83</v>
      </c>
      <c r="AY307" s="17" t="s">
        <v>130</v>
      </c>
      <c r="BE307" s="202">
        <f>IF(N307="základní",J307,0)</f>
        <v>0</v>
      </c>
      <c r="BF307" s="202">
        <f>IF(N307="snížená",J307,0)</f>
        <v>0</v>
      </c>
      <c r="BG307" s="202">
        <f>IF(N307="zákl. přenesená",J307,0)</f>
        <v>0</v>
      </c>
      <c r="BH307" s="202">
        <f>IF(N307="sníž. přenesená",J307,0)</f>
        <v>0</v>
      </c>
      <c r="BI307" s="202">
        <f>IF(N307="nulová",J307,0)</f>
        <v>0</v>
      </c>
      <c r="BJ307" s="17" t="s">
        <v>83</v>
      </c>
      <c r="BK307" s="202">
        <f>ROUND(I307*H307,2)</f>
        <v>0</v>
      </c>
      <c r="BL307" s="17" t="s">
        <v>153</v>
      </c>
      <c r="BM307" s="201" t="s">
        <v>463</v>
      </c>
    </row>
    <row r="308" spans="1:65" s="2" customFormat="1" ht="39">
      <c r="A308" s="34"/>
      <c r="B308" s="35"/>
      <c r="C308" s="36"/>
      <c r="D308" s="203" t="s">
        <v>141</v>
      </c>
      <c r="E308" s="36"/>
      <c r="F308" s="204" t="s">
        <v>464</v>
      </c>
      <c r="G308" s="36"/>
      <c r="H308" s="36"/>
      <c r="I308" s="108"/>
      <c r="J308" s="36"/>
      <c r="K308" s="36"/>
      <c r="L308" s="39"/>
      <c r="M308" s="205"/>
      <c r="N308" s="206"/>
      <c r="O308" s="64"/>
      <c r="P308" s="64"/>
      <c r="Q308" s="64"/>
      <c r="R308" s="64"/>
      <c r="S308" s="64"/>
      <c r="T308" s="65"/>
      <c r="U308" s="34"/>
      <c r="V308" s="34"/>
      <c r="W308" s="34"/>
      <c r="X308" s="34"/>
      <c r="Y308" s="34"/>
      <c r="Z308" s="34"/>
      <c r="AA308" s="34"/>
      <c r="AB308" s="34"/>
      <c r="AC308" s="34"/>
      <c r="AD308" s="34"/>
      <c r="AE308" s="34"/>
      <c r="AT308" s="17" t="s">
        <v>141</v>
      </c>
      <c r="AU308" s="17" t="s">
        <v>83</v>
      </c>
    </row>
    <row r="309" spans="1:65" s="2" customFormat="1" ht="39">
      <c r="A309" s="34"/>
      <c r="B309" s="35"/>
      <c r="C309" s="36"/>
      <c r="D309" s="203" t="s">
        <v>143</v>
      </c>
      <c r="E309" s="36"/>
      <c r="F309" s="207" t="s">
        <v>465</v>
      </c>
      <c r="G309" s="36"/>
      <c r="H309" s="36"/>
      <c r="I309" s="108"/>
      <c r="J309" s="36"/>
      <c r="K309" s="36"/>
      <c r="L309" s="39"/>
      <c r="M309" s="205"/>
      <c r="N309" s="206"/>
      <c r="O309" s="64"/>
      <c r="P309" s="64"/>
      <c r="Q309" s="64"/>
      <c r="R309" s="64"/>
      <c r="S309" s="64"/>
      <c r="T309" s="65"/>
      <c r="U309" s="34"/>
      <c r="V309" s="34"/>
      <c r="W309" s="34"/>
      <c r="X309" s="34"/>
      <c r="Y309" s="34"/>
      <c r="Z309" s="34"/>
      <c r="AA309" s="34"/>
      <c r="AB309" s="34"/>
      <c r="AC309" s="34"/>
      <c r="AD309" s="34"/>
      <c r="AE309" s="34"/>
      <c r="AT309" s="17" t="s">
        <v>143</v>
      </c>
      <c r="AU309" s="17" t="s">
        <v>83</v>
      </c>
    </row>
    <row r="310" spans="1:65" s="2" customFormat="1" ht="27.6" customHeight="1">
      <c r="A310" s="34"/>
      <c r="B310" s="35"/>
      <c r="C310" s="190" t="s">
        <v>466</v>
      </c>
      <c r="D310" s="190" t="s">
        <v>134</v>
      </c>
      <c r="E310" s="191" t="s">
        <v>467</v>
      </c>
      <c r="F310" s="192" t="s">
        <v>468</v>
      </c>
      <c r="G310" s="193" t="s">
        <v>174</v>
      </c>
      <c r="H310" s="194">
        <v>280</v>
      </c>
      <c r="I310" s="195"/>
      <c r="J310" s="196">
        <f>ROUND(I310*H310,2)</f>
        <v>0</v>
      </c>
      <c r="K310" s="192" t="s">
        <v>138</v>
      </c>
      <c r="L310" s="39"/>
      <c r="M310" s="197" t="s">
        <v>19</v>
      </c>
      <c r="N310" s="198" t="s">
        <v>46</v>
      </c>
      <c r="O310" s="64"/>
      <c r="P310" s="199">
        <f>O310*H310</f>
        <v>0</v>
      </c>
      <c r="Q310" s="199">
        <v>0</v>
      </c>
      <c r="R310" s="199">
        <f>Q310*H310</f>
        <v>0</v>
      </c>
      <c r="S310" s="199">
        <v>0</v>
      </c>
      <c r="T310" s="200">
        <f>S310*H310</f>
        <v>0</v>
      </c>
      <c r="U310" s="34"/>
      <c r="V310" s="34"/>
      <c r="W310" s="34"/>
      <c r="X310" s="34"/>
      <c r="Y310" s="34"/>
      <c r="Z310" s="34"/>
      <c r="AA310" s="34"/>
      <c r="AB310" s="34"/>
      <c r="AC310" s="34"/>
      <c r="AD310" s="34"/>
      <c r="AE310" s="34"/>
      <c r="AR310" s="201" t="s">
        <v>153</v>
      </c>
      <c r="AT310" s="201" t="s">
        <v>134</v>
      </c>
      <c r="AU310" s="201" t="s">
        <v>83</v>
      </c>
      <c r="AY310" s="17" t="s">
        <v>130</v>
      </c>
      <c r="BE310" s="202">
        <f>IF(N310="základní",J310,0)</f>
        <v>0</v>
      </c>
      <c r="BF310" s="202">
        <f>IF(N310="snížená",J310,0)</f>
        <v>0</v>
      </c>
      <c r="BG310" s="202">
        <f>IF(N310="zákl. přenesená",J310,0)</f>
        <v>0</v>
      </c>
      <c r="BH310" s="202">
        <f>IF(N310="sníž. přenesená",J310,0)</f>
        <v>0</v>
      </c>
      <c r="BI310" s="202">
        <f>IF(N310="nulová",J310,0)</f>
        <v>0</v>
      </c>
      <c r="BJ310" s="17" t="s">
        <v>83</v>
      </c>
      <c r="BK310" s="202">
        <f>ROUND(I310*H310,2)</f>
        <v>0</v>
      </c>
      <c r="BL310" s="17" t="s">
        <v>153</v>
      </c>
      <c r="BM310" s="201" t="s">
        <v>469</v>
      </c>
    </row>
    <row r="311" spans="1:65" s="2" customFormat="1" ht="29.25">
      <c r="A311" s="34"/>
      <c r="B311" s="35"/>
      <c r="C311" s="36"/>
      <c r="D311" s="203" t="s">
        <v>141</v>
      </c>
      <c r="E311" s="36"/>
      <c r="F311" s="204" t="s">
        <v>470</v>
      </c>
      <c r="G311" s="36"/>
      <c r="H311" s="36"/>
      <c r="I311" s="108"/>
      <c r="J311" s="36"/>
      <c r="K311" s="36"/>
      <c r="L311" s="39"/>
      <c r="M311" s="205"/>
      <c r="N311" s="206"/>
      <c r="O311" s="64"/>
      <c r="P311" s="64"/>
      <c r="Q311" s="64"/>
      <c r="R311" s="64"/>
      <c r="S311" s="64"/>
      <c r="T311" s="65"/>
      <c r="U311" s="34"/>
      <c r="V311" s="34"/>
      <c r="W311" s="34"/>
      <c r="X311" s="34"/>
      <c r="Y311" s="34"/>
      <c r="Z311" s="34"/>
      <c r="AA311" s="34"/>
      <c r="AB311" s="34"/>
      <c r="AC311" s="34"/>
      <c r="AD311" s="34"/>
      <c r="AE311" s="34"/>
      <c r="AT311" s="17" t="s">
        <v>141</v>
      </c>
      <c r="AU311" s="17" t="s">
        <v>83</v>
      </c>
    </row>
    <row r="312" spans="1:65" s="2" customFormat="1" ht="31.15" customHeight="1">
      <c r="A312" s="34"/>
      <c r="B312" s="35"/>
      <c r="C312" s="190" t="s">
        <v>471</v>
      </c>
      <c r="D312" s="190" t="s">
        <v>134</v>
      </c>
      <c r="E312" s="191" t="s">
        <v>472</v>
      </c>
      <c r="F312" s="192" t="s">
        <v>473</v>
      </c>
      <c r="G312" s="193" t="s">
        <v>192</v>
      </c>
      <c r="H312" s="194">
        <v>16.324999999999999</v>
      </c>
      <c r="I312" s="195"/>
      <c r="J312" s="196">
        <f>ROUND(I312*H312,2)</f>
        <v>0</v>
      </c>
      <c r="K312" s="192" t="s">
        <v>138</v>
      </c>
      <c r="L312" s="39"/>
      <c r="M312" s="197" t="s">
        <v>19</v>
      </c>
      <c r="N312" s="198" t="s">
        <v>46</v>
      </c>
      <c r="O312" s="64"/>
      <c r="P312" s="199">
        <f>O312*H312</f>
        <v>0</v>
      </c>
      <c r="Q312" s="199">
        <v>0</v>
      </c>
      <c r="R312" s="199">
        <f>Q312*H312</f>
        <v>0</v>
      </c>
      <c r="S312" s="199">
        <v>0</v>
      </c>
      <c r="T312" s="200">
        <f>S312*H312</f>
        <v>0</v>
      </c>
      <c r="U312" s="34"/>
      <c r="V312" s="34"/>
      <c r="W312" s="34"/>
      <c r="X312" s="34"/>
      <c r="Y312" s="34"/>
      <c r="Z312" s="34"/>
      <c r="AA312" s="34"/>
      <c r="AB312" s="34"/>
      <c r="AC312" s="34"/>
      <c r="AD312" s="34"/>
      <c r="AE312" s="34"/>
      <c r="AR312" s="201" t="s">
        <v>157</v>
      </c>
      <c r="AT312" s="201" t="s">
        <v>134</v>
      </c>
      <c r="AU312" s="201" t="s">
        <v>83</v>
      </c>
      <c r="AY312" s="17" t="s">
        <v>130</v>
      </c>
      <c r="BE312" s="202">
        <f>IF(N312="základní",J312,0)</f>
        <v>0</v>
      </c>
      <c r="BF312" s="202">
        <f>IF(N312="snížená",J312,0)</f>
        <v>0</v>
      </c>
      <c r="BG312" s="202">
        <f>IF(N312="zákl. přenesená",J312,0)</f>
        <v>0</v>
      </c>
      <c r="BH312" s="202">
        <f>IF(N312="sníž. přenesená",J312,0)</f>
        <v>0</v>
      </c>
      <c r="BI312" s="202">
        <f>IF(N312="nulová",J312,0)</f>
        <v>0</v>
      </c>
      <c r="BJ312" s="17" t="s">
        <v>83</v>
      </c>
      <c r="BK312" s="202">
        <f>ROUND(I312*H312,2)</f>
        <v>0</v>
      </c>
      <c r="BL312" s="17" t="s">
        <v>157</v>
      </c>
      <c r="BM312" s="201" t="s">
        <v>474</v>
      </c>
    </row>
    <row r="313" spans="1:65" s="2" customFormat="1" ht="29.25">
      <c r="A313" s="34"/>
      <c r="B313" s="35"/>
      <c r="C313" s="36"/>
      <c r="D313" s="203" t="s">
        <v>141</v>
      </c>
      <c r="E313" s="36"/>
      <c r="F313" s="204" t="s">
        <v>475</v>
      </c>
      <c r="G313" s="36"/>
      <c r="H313" s="36"/>
      <c r="I313" s="108"/>
      <c r="J313" s="36"/>
      <c r="K313" s="36"/>
      <c r="L313" s="39"/>
      <c r="M313" s="205"/>
      <c r="N313" s="206"/>
      <c r="O313" s="64"/>
      <c r="P313" s="64"/>
      <c r="Q313" s="64"/>
      <c r="R313" s="64"/>
      <c r="S313" s="64"/>
      <c r="T313" s="65"/>
      <c r="U313" s="34"/>
      <c r="V313" s="34"/>
      <c r="W313" s="34"/>
      <c r="X313" s="34"/>
      <c r="Y313" s="34"/>
      <c r="Z313" s="34"/>
      <c r="AA313" s="34"/>
      <c r="AB313" s="34"/>
      <c r="AC313" s="34"/>
      <c r="AD313" s="34"/>
      <c r="AE313" s="34"/>
      <c r="AT313" s="17" t="s">
        <v>141</v>
      </c>
      <c r="AU313" s="17" t="s">
        <v>83</v>
      </c>
    </row>
    <row r="314" spans="1:65" s="2" customFormat="1" ht="39">
      <c r="A314" s="34"/>
      <c r="B314" s="35"/>
      <c r="C314" s="36"/>
      <c r="D314" s="203" t="s">
        <v>143</v>
      </c>
      <c r="E314" s="36"/>
      <c r="F314" s="207" t="s">
        <v>476</v>
      </c>
      <c r="G314" s="36"/>
      <c r="H314" s="36"/>
      <c r="I314" s="108"/>
      <c r="J314" s="36"/>
      <c r="K314" s="36"/>
      <c r="L314" s="39"/>
      <c r="M314" s="205"/>
      <c r="N314" s="206"/>
      <c r="O314" s="64"/>
      <c r="P314" s="64"/>
      <c r="Q314" s="64"/>
      <c r="R314" s="64"/>
      <c r="S314" s="64"/>
      <c r="T314" s="65"/>
      <c r="U314" s="34"/>
      <c r="V314" s="34"/>
      <c r="W314" s="34"/>
      <c r="X314" s="34"/>
      <c r="Y314" s="34"/>
      <c r="Z314" s="34"/>
      <c r="AA314" s="34"/>
      <c r="AB314" s="34"/>
      <c r="AC314" s="34"/>
      <c r="AD314" s="34"/>
      <c r="AE314" s="34"/>
      <c r="AT314" s="17" t="s">
        <v>143</v>
      </c>
      <c r="AU314" s="17" t="s">
        <v>83</v>
      </c>
    </row>
    <row r="315" spans="1:65" s="13" customFormat="1">
      <c r="B315" s="218"/>
      <c r="C315" s="219"/>
      <c r="D315" s="203" t="s">
        <v>150</v>
      </c>
      <c r="E315" s="220" t="s">
        <v>19</v>
      </c>
      <c r="F315" s="221" t="s">
        <v>654</v>
      </c>
      <c r="G315" s="219"/>
      <c r="H315" s="222">
        <v>14.7</v>
      </c>
      <c r="I315" s="223"/>
      <c r="J315" s="219"/>
      <c r="K315" s="219"/>
      <c r="L315" s="224"/>
      <c r="M315" s="225"/>
      <c r="N315" s="226"/>
      <c r="O315" s="226"/>
      <c r="P315" s="226"/>
      <c r="Q315" s="226"/>
      <c r="R315" s="226"/>
      <c r="S315" s="226"/>
      <c r="T315" s="227"/>
      <c r="AT315" s="228" t="s">
        <v>150</v>
      </c>
      <c r="AU315" s="228" t="s">
        <v>83</v>
      </c>
      <c r="AV315" s="13" t="s">
        <v>86</v>
      </c>
      <c r="AW315" s="13" t="s">
        <v>34</v>
      </c>
      <c r="AX315" s="13" t="s">
        <v>75</v>
      </c>
      <c r="AY315" s="228" t="s">
        <v>130</v>
      </c>
    </row>
    <row r="316" spans="1:65" s="13" customFormat="1">
      <c r="B316" s="218"/>
      <c r="C316" s="219"/>
      <c r="D316" s="203" t="s">
        <v>150</v>
      </c>
      <c r="E316" s="220" t="s">
        <v>19</v>
      </c>
      <c r="F316" s="221" t="s">
        <v>477</v>
      </c>
      <c r="G316" s="219"/>
      <c r="H316" s="222">
        <v>1.625</v>
      </c>
      <c r="I316" s="223"/>
      <c r="J316" s="219"/>
      <c r="K316" s="219"/>
      <c r="L316" s="224"/>
      <c r="M316" s="225"/>
      <c r="N316" s="226"/>
      <c r="O316" s="226"/>
      <c r="P316" s="226"/>
      <c r="Q316" s="226"/>
      <c r="R316" s="226"/>
      <c r="S316" s="226"/>
      <c r="T316" s="227"/>
      <c r="AT316" s="228" t="s">
        <v>150</v>
      </c>
      <c r="AU316" s="228" t="s">
        <v>83</v>
      </c>
      <c r="AV316" s="13" t="s">
        <v>86</v>
      </c>
      <c r="AW316" s="13" t="s">
        <v>34</v>
      </c>
      <c r="AX316" s="13" t="s">
        <v>75</v>
      </c>
      <c r="AY316" s="228" t="s">
        <v>130</v>
      </c>
    </row>
    <row r="317" spans="1:65" s="14" customFormat="1">
      <c r="B317" s="229"/>
      <c r="C317" s="230"/>
      <c r="D317" s="203" t="s">
        <v>150</v>
      </c>
      <c r="E317" s="231" t="s">
        <v>19</v>
      </c>
      <c r="F317" s="232" t="s">
        <v>208</v>
      </c>
      <c r="G317" s="230"/>
      <c r="H317" s="233">
        <v>16.324999999999999</v>
      </c>
      <c r="I317" s="234"/>
      <c r="J317" s="230"/>
      <c r="K317" s="230"/>
      <c r="L317" s="235"/>
      <c r="M317" s="236"/>
      <c r="N317" s="237"/>
      <c r="O317" s="237"/>
      <c r="P317" s="237"/>
      <c r="Q317" s="237"/>
      <c r="R317" s="237"/>
      <c r="S317" s="237"/>
      <c r="T317" s="238"/>
      <c r="AT317" s="239" t="s">
        <v>150</v>
      </c>
      <c r="AU317" s="239" t="s">
        <v>83</v>
      </c>
      <c r="AV317" s="14" t="s">
        <v>153</v>
      </c>
      <c r="AW317" s="14" t="s">
        <v>34</v>
      </c>
      <c r="AX317" s="14" t="s">
        <v>83</v>
      </c>
      <c r="AY317" s="239" t="s">
        <v>130</v>
      </c>
    </row>
    <row r="318" spans="1:65" s="2" customFormat="1" ht="32.450000000000003" customHeight="1">
      <c r="A318" s="34"/>
      <c r="B318" s="35"/>
      <c r="C318" s="190" t="s">
        <v>478</v>
      </c>
      <c r="D318" s="190" t="s">
        <v>134</v>
      </c>
      <c r="E318" s="191" t="s">
        <v>479</v>
      </c>
      <c r="F318" s="192" t="s">
        <v>480</v>
      </c>
      <c r="G318" s="193" t="s">
        <v>199</v>
      </c>
      <c r="H318" s="194">
        <v>16.324999999999999</v>
      </c>
      <c r="I318" s="195"/>
      <c r="J318" s="196">
        <f>ROUND(I318*H318,2)</f>
        <v>0</v>
      </c>
      <c r="K318" s="192" t="s">
        <v>138</v>
      </c>
      <c r="L318" s="39"/>
      <c r="M318" s="197" t="s">
        <v>19</v>
      </c>
      <c r="N318" s="198" t="s">
        <v>46</v>
      </c>
      <c r="O318" s="64"/>
      <c r="P318" s="199">
        <f>O318*H318</f>
        <v>0</v>
      </c>
      <c r="Q318" s="199">
        <v>0</v>
      </c>
      <c r="R318" s="199">
        <f>Q318*H318</f>
        <v>0</v>
      </c>
      <c r="S318" s="199">
        <v>0</v>
      </c>
      <c r="T318" s="200">
        <f>S318*H318</f>
        <v>0</v>
      </c>
      <c r="U318" s="34"/>
      <c r="V318" s="34"/>
      <c r="W318" s="34"/>
      <c r="X318" s="34"/>
      <c r="Y318" s="34"/>
      <c r="Z318" s="34"/>
      <c r="AA318" s="34"/>
      <c r="AB318" s="34"/>
      <c r="AC318" s="34"/>
      <c r="AD318" s="34"/>
      <c r="AE318" s="34"/>
      <c r="AR318" s="201" t="s">
        <v>153</v>
      </c>
      <c r="AT318" s="201" t="s">
        <v>134</v>
      </c>
      <c r="AU318" s="201" t="s">
        <v>83</v>
      </c>
      <c r="AY318" s="17" t="s">
        <v>130</v>
      </c>
      <c r="BE318" s="202">
        <f>IF(N318="základní",J318,0)</f>
        <v>0</v>
      </c>
      <c r="BF318" s="202">
        <f>IF(N318="snížená",J318,0)</f>
        <v>0</v>
      </c>
      <c r="BG318" s="202">
        <f>IF(N318="zákl. přenesená",J318,0)</f>
        <v>0</v>
      </c>
      <c r="BH318" s="202">
        <f>IF(N318="sníž. přenesená",J318,0)</f>
        <v>0</v>
      </c>
      <c r="BI318" s="202">
        <f>IF(N318="nulová",J318,0)</f>
        <v>0</v>
      </c>
      <c r="BJ318" s="17" t="s">
        <v>83</v>
      </c>
      <c r="BK318" s="202">
        <f>ROUND(I318*H318,2)</f>
        <v>0</v>
      </c>
      <c r="BL318" s="17" t="s">
        <v>153</v>
      </c>
      <c r="BM318" s="201" t="s">
        <v>481</v>
      </c>
    </row>
    <row r="319" spans="1:65" s="2" customFormat="1" ht="29.25">
      <c r="A319" s="34"/>
      <c r="B319" s="35"/>
      <c r="C319" s="36"/>
      <c r="D319" s="203" t="s">
        <v>141</v>
      </c>
      <c r="E319" s="36"/>
      <c r="F319" s="204" t="s">
        <v>482</v>
      </c>
      <c r="G319" s="36"/>
      <c r="H319" s="36"/>
      <c r="I319" s="108"/>
      <c r="J319" s="36"/>
      <c r="K319" s="36"/>
      <c r="L319" s="39"/>
      <c r="M319" s="205"/>
      <c r="N319" s="206"/>
      <c r="O319" s="64"/>
      <c r="P319" s="64"/>
      <c r="Q319" s="64"/>
      <c r="R319" s="64"/>
      <c r="S319" s="64"/>
      <c r="T319" s="65"/>
      <c r="U319" s="34"/>
      <c r="V319" s="34"/>
      <c r="W319" s="34"/>
      <c r="X319" s="34"/>
      <c r="Y319" s="34"/>
      <c r="Z319" s="34"/>
      <c r="AA319" s="34"/>
      <c r="AB319" s="34"/>
      <c r="AC319" s="34"/>
      <c r="AD319" s="34"/>
      <c r="AE319" s="34"/>
      <c r="AT319" s="17" t="s">
        <v>141</v>
      </c>
      <c r="AU319" s="17" t="s">
        <v>83</v>
      </c>
    </row>
    <row r="320" spans="1:65" s="2" customFormat="1" ht="39">
      <c r="A320" s="34"/>
      <c r="B320" s="35"/>
      <c r="C320" s="36"/>
      <c r="D320" s="203" t="s">
        <v>143</v>
      </c>
      <c r="E320" s="36"/>
      <c r="F320" s="207" t="s">
        <v>476</v>
      </c>
      <c r="G320" s="36"/>
      <c r="H320" s="36"/>
      <c r="I320" s="108"/>
      <c r="J320" s="36"/>
      <c r="K320" s="36"/>
      <c r="L320" s="39"/>
      <c r="M320" s="205"/>
      <c r="N320" s="206"/>
      <c r="O320" s="64"/>
      <c r="P320" s="64"/>
      <c r="Q320" s="64"/>
      <c r="R320" s="64"/>
      <c r="S320" s="64"/>
      <c r="T320" s="65"/>
      <c r="U320" s="34"/>
      <c r="V320" s="34"/>
      <c r="W320" s="34"/>
      <c r="X320" s="34"/>
      <c r="Y320" s="34"/>
      <c r="Z320" s="34"/>
      <c r="AA320" s="34"/>
      <c r="AB320" s="34"/>
      <c r="AC320" s="34"/>
      <c r="AD320" s="34"/>
      <c r="AE320" s="34"/>
      <c r="AT320" s="17" t="s">
        <v>143</v>
      </c>
      <c r="AU320" s="17" t="s">
        <v>83</v>
      </c>
    </row>
    <row r="321" spans="1:65" s="13" customFormat="1">
      <c r="B321" s="218"/>
      <c r="C321" s="219"/>
      <c r="D321" s="203" t="s">
        <v>150</v>
      </c>
      <c r="E321" s="220" t="s">
        <v>19</v>
      </c>
      <c r="F321" s="221" t="s">
        <v>654</v>
      </c>
      <c r="G321" s="219"/>
      <c r="H321" s="222">
        <v>14.7</v>
      </c>
      <c r="I321" s="223"/>
      <c r="J321" s="219"/>
      <c r="K321" s="219"/>
      <c r="L321" s="224"/>
      <c r="M321" s="225"/>
      <c r="N321" s="226"/>
      <c r="O321" s="226"/>
      <c r="P321" s="226"/>
      <c r="Q321" s="226"/>
      <c r="R321" s="226"/>
      <c r="S321" s="226"/>
      <c r="T321" s="227"/>
      <c r="AT321" s="228" t="s">
        <v>150</v>
      </c>
      <c r="AU321" s="228" t="s">
        <v>83</v>
      </c>
      <c r="AV321" s="13" t="s">
        <v>86</v>
      </c>
      <c r="AW321" s="13" t="s">
        <v>34</v>
      </c>
      <c r="AX321" s="13" t="s">
        <v>75</v>
      </c>
      <c r="AY321" s="228" t="s">
        <v>130</v>
      </c>
    </row>
    <row r="322" spans="1:65" s="13" customFormat="1">
      <c r="B322" s="218"/>
      <c r="C322" s="219"/>
      <c r="D322" s="203" t="s">
        <v>150</v>
      </c>
      <c r="E322" s="220" t="s">
        <v>19</v>
      </c>
      <c r="F322" s="221" t="s">
        <v>477</v>
      </c>
      <c r="G322" s="219"/>
      <c r="H322" s="222">
        <v>1.625</v>
      </c>
      <c r="I322" s="223"/>
      <c r="J322" s="219"/>
      <c r="K322" s="219"/>
      <c r="L322" s="224"/>
      <c r="M322" s="225"/>
      <c r="N322" s="226"/>
      <c r="O322" s="226"/>
      <c r="P322" s="226"/>
      <c r="Q322" s="226"/>
      <c r="R322" s="226"/>
      <c r="S322" s="226"/>
      <c r="T322" s="227"/>
      <c r="AT322" s="228" t="s">
        <v>150</v>
      </c>
      <c r="AU322" s="228" t="s">
        <v>83</v>
      </c>
      <c r="AV322" s="13" t="s">
        <v>86</v>
      </c>
      <c r="AW322" s="13" t="s">
        <v>34</v>
      </c>
      <c r="AX322" s="13" t="s">
        <v>75</v>
      </c>
      <c r="AY322" s="228" t="s">
        <v>130</v>
      </c>
    </row>
    <row r="323" spans="1:65" s="14" customFormat="1">
      <c r="B323" s="229"/>
      <c r="C323" s="230"/>
      <c r="D323" s="203" t="s">
        <v>150</v>
      </c>
      <c r="E323" s="231" t="s">
        <v>19</v>
      </c>
      <c r="F323" s="232" t="s">
        <v>208</v>
      </c>
      <c r="G323" s="230"/>
      <c r="H323" s="233">
        <v>16.324999999999999</v>
      </c>
      <c r="I323" s="234"/>
      <c r="J323" s="230"/>
      <c r="K323" s="230"/>
      <c r="L323" s="235"/>
      <c r="M323" s="236"/>
      <c r="N323" s="237"/>
      <c r="O323" s="237"/>
      <c r="P323" s="237"/>
      <c r="Q323" s="237"/>
      <c r="R323" s="237"/>
      <c r="S323" s="237"/>
      <c r="T323" s="238"/>
      <c r="AT323" s="239" t="s">
        <v>150</v>
      </c>
      <c r="AU323" s="239" t="s">
        <v>83</v>
      </c>
      <c r="AV323" s="14" t="s">
        <v>153</v>
      </c>
      <c r="AW323" s="14" t="s">
        <v>34</v>
      </c>
      <c r="AX323" s="14" t="s">
        <v>83</v>
      </c>
      <c r="AY323" s="239" t="s">
        <v>130</v>
      </c>
    </row>
    <row r="324" spans="1:65" s="2" customFormat="1" ht="30.6" customHeight="1">
      <c r="A324" s="34"/>
      <c r="B324" s="35"/>
      <c r="C324" s="190" t="s">
        <v>483</v>
      </c>
      <c r="D324" s="190" t="s">
        <v>134</v>
      </c>
      <c r="E324" s="191" t="s">
        <v>484</v>
      </c>
      <c r="F324" s="192" t="s">
        <v>485</v>
      </c>
      <c r="G324" s="193" t="s">
        <v>192</v>
      </c>
      <c r="H324" s="194">
        <v>32.65</v>
      </c>
      <c r="I324" s="195"/>
      <c r="J324" s="196">
        <f>ROUND(I324*H324,2)</f>
        <v>0</v>
      </c>
      <c r="K324" s="192" t="s">
        <v>138</v>
      </c>
      <c r="L324" s="39"/>
      <c r="M324" s="197" t="s">
        <v>19</v>
      </c>
      <c r="N324" s="198" t="s">
        <v>46</v>
      </c>
      <c r="O324" s="64"/>
      <c r="P324" s="199">
        <f>O324*H324</f>
        <v>0</v>
      </c>
      <c r="Q324" s="199">
        <v>0</v>
      </c>
      <c r="R324" s="199">
        <f>Q324*H324</f>
        <v>0</v>
      </c>
      <c r="S324" s="199">
        <v>0</v>
      </c>
      <c r="T324" s="200">
        <f>S324*H324</f>
        <v>0</v>
      </c>
      <c r="U324" s="34"/>
      <c r="V324" s="34"/>
      <c r="W324" s="34"/>
      <c r="X324" s="34"/>
      <c r="Y324" s="34"/>
      <c r="Z324" s="34"/>
      <c r="AA324" s="34"/>
      <c r="AB324" s="34"/>
      <c r="AC324" s="34"/>
      <c r="AD324" s="34"/>
      <c r="AE324" s="34"/>
      <c r="AR324" s="201" t="s">
        <v>153</v>
      </c>
      <c r="AT324" s="201" t="s">
        <v>134</v>
      </c>
      <c r="AU324" s="201" t="s">
        <v>83</v>
      </c>
      <c r="AY324" s="17" t="s">
        <v>130</v>
      </c>
      <c r="BE324" s="202">
        <f>IF(N324="základní",J324,0)</f>
        <v>0</v>
      </c>
      <c r="BF324" s="202">
        <f>IF(N324="snížená",J324,0)</f>
        <v>0</v>
      </c>
      <c r="BG324" s="202">
        <f>IF(N324="zákl. přenesená",J324,0)</f>
        <v>0</v>
      </c>
      <c r="BH324" s="202">
        <f>IF(N324="sníž. přenesená",J324,0)</f>
        <v>0</v>
      </c>
      <c r="BI324" s="202">
        <f>IF(N324="nulová",J324,0)</f>
        <v>0</v>
      </c>
      <c r="BJ324" s="17" t="s">
        <v>83</v>
      </c>
      <c r="BK324" s="202">
        <f>ROUND(I324*H324,2)</f>
        <v>0</v>
      </c>
      <c r="BL324" s="17" t="s">
        <v>153</v>
      </c>
      <c r="BM324" s="201" t="s">
        <v>486</v>
      </c>
    </row>
    <row r="325" spans="1:65" s="2" customFormat="1" ht="19.5">
      <c r="A325" s="34"/>
      <c r="B325" s="35"/>
      <c r="C325" s="36"/>
      <c r="D325" s="203" t="s">
        <v>141</v>
      </c>
      <c r="E325" s="36"/>
      <c r="F325" s="204" t="s">
        <v>487</v>
      </c>
      <c r="G325" s="36"/>
      <c r="H325" s="36"/>
      <c r="I325" s="108"/>
      <c r="J325" s="36"/>
      <c r="K325" s="36"/>
      <c r="L325" s="39"/>
      <c r="M325" s="205"/>
      <c r="N325" s="206"/>
      <c r="O325" s="64"/>
      <c r="P325" s="64"/>
      <c r="Q325" s="64"/>
      <c r="R325" s="64"/>
      <c r="S325" s="64"/>
      <c r="T325" s="65"/>
      <c r="U325" s="34"/>
      <c r="V325" s="34"/>
      <c r="W325" s="34"/>
      <c r="X325" s="34"/>
      <c r="Y325" s="34"/>
      <c r="Z325" s="34"/>
      <c r="AA325" s="34"/>
      <c r="AB325" s="34"/>
      <c r="AC325" s="34"/>
      <c r="AD325" s="34"/>
      <c r="AE325" s="34"/>
      <c r="AT325" s="17" t="s">
        <v>141</v>
      </c>
      <c r="AU325" s="17" t="s">
        <v>83</v>
      </c>
    </row>
    <row r="326" spans="1:65" s="2" customFormat="1" ht="126.75">
      <c r="A326" s="34"/>
      <c r="B326" s="35"/>
      <c r="C326" s="36"/>
      <c r="D326" s="203" t="s">
        <v>143</v>
      </c>
      <c r="E326" s="36"/>
      <c r="F326" s="207" t="s">
        <v>488</v>
      </c>
      <c r="G326" s="36"/>
      <c r="H326" s="36"/>
      <c r="I326" s="108"/>
      <c r="J326" s="36"/>
      <c r="K326" s="36"/>
      <c r="L326" s="39"/>
      <c r="M326" s="205"/>
      <c r="N326" s="206"/>
      <c r="O326" s="64"/>
      <c r="P326" s="64"/>
      <c r="Q326" s="64"/>
      <c r="R326" s="64"/>
      <c r="S326" s="64"/>
      <c r="T326" s="65"/>
      <c r="U326" s="34"/>
      <c r="V326" s="34"/>
      <c r="W326" s="34"/>
      <c r="X326" s="34"/>
      <c r="Y326" s="34"/>
      <c r="Z326" s="34"/>
      <c r="AA326" s="34"/>
      <c r="AB326" s="34"/>
      <c r="AC326" s="34"/>
      <c r="AD326" s="34"/>
      <c r="AE326" s="34"/>
      <c r="AT326" s="17" t="s">
        <v>143</v>
      </c>
      <c r="AU326" s="17" t="s">
        <v>83</v>
      </c>
    </row>
    <row r="327" spans="1:65" s="2" customFormat="1" ht="27.6" customHeight="1">
      <c r="A327" s="34"/>
      <c r="B327" s="35"/>
      <c r="C327" s="190" t="s">
        <v>489</v>
      </c>
      <c r="D327" s="190" t="s">
        <v>134</v>
      </c>
      <c r="E327" s="191" t="s">
        <v>490</v>
      </c>
      <c r="F327" s="192" t="s">
        <v>491</v>
      </c>
      <c r="G327" s="193" t="s">
        <v>174</v>
      </c>
      <c r="H327" s="194">
        <v>490</v>
      </c>
      <c r="I327" s="195"/>
      <c r="J327" s="196">
        <f>ROUND(I327*H327,2)</f>
        <v>0</v>
      </c>
      <c r="K327" s="192" t="s">
        <v>138</v>
      </c>
      <c r="L327" s="39"/>
      <c r="M327" s="197" t="s">
        <v>19</v>
      </c>
      <c r="N327" s="198" t="s">
        <v>46</v>
      </c>
      <c r="O327" s="64"/>
      <c r="P327" s="199">
        <f>O327*H327</f>
        <v>0</v>
      </c>
      <c r="Q327" s="199">
        <v>1.3999999999999999E-4</v>
      </c>
      <c r="R327" s="199">
        <f>Q327*H327</f>
        <v>6.8599999999999994E-2</v>
      </c>
      <c r="S327" s="199">
        <v>0</v>
      </c>
      <c r="T327" s="200">
        <f>S327*H327</f>
        <v>0</v>
      </c>
      <c r="U327" s="34"/>
      <c r="V327" s="34"/>
      <c r="W327" s="34"/>
      <c r="X327" s="34"/>
      <c r="Y327" s="34"/>
      <c r="Z327" s="34"/>
      <c r="AA327" s="34"/>
      <c r="AB327" s="34"/>
      <c r="AC327" s="34"/>
      <c r="AD327" s="34"/>
      <c r="AE327" s="34"/>
      <c r="AR327" s="201" t="s">
        <v>139</v>
      </c>
      <c r="AT327" s="201" t="s">
        <v>134</v>
      </c>
      <c r="AU327" s="201" t="s">
        <v>83</v>
      </c>
      <c r="AY327" s="17" t="s">
        <v>130</v>
      </c>
      <c r="BE327" s="202">
        <f>IF(N327="základní",J327,0)</f>
        <v>0</v>
      </c>
      <c r="BF327" s="202">
        <f>IF(N327="snížená",J327,0)</f>
        <v>0</v>
      </c>
      <c r="BG327" s="202">
        <f>IF(N327="zákl. přenesená",J327,0)</f>
        <v>0</v>
      </c>
      <c r="BH327" s="202">
        <f>IF(N327="sníž. přenesená",J327,0)</f>
        <v>0</v>
      </c>
      <c r="BI327" s="202">
        <f>IF(N327="nulová",J327,0)</f>
        <v>0</v>
      </c>
      <c r="BJ327" s="17" t="s">
        <v>83</v>
      </c>
      <c r="BK327" s="202">
        <f>ROUND(I327*H327,2)</f>
        <v>0</v>
      </c>
      <c r="BL327" s="17" t="s">
        <v>139</v>
      </c>
      <c r="BM327" s="201" t="s">
        <v>492</v>
      </c>
    </row>
    <row r="328" spans="1:65" s="2" customFormat="1" ht="19.5">
      <c r="A328" s="34"/>
      <c r="B328" s="35"/>
      <c r="C328" s="36"/>
      <c r="D328" s="203" t="s">
        <v>141</v>
      </c>
      <c r="E328" s="36"/>
      <c r="F328" s="204" t="s">
        <v>491</v>
      </c>
      <c r="G328" s="36"/>
      <c r="H328" s="36"/>
      <c r="I328" s="108"/>
      <c r="J328" s="36"/>
      <c r="K328" s="36"/>
      <c r="L328" s="39"/>
      <c r="M328" s="205"/>
      <c r="N328" s="206"/>
      <c r="O328" s="64"/>
      <c r="P328" s="64"/>
      <c r="Q328" s="64"/>
      <c r="R328" s="64"/>
      <c r="S328" s="64"/>
      <c r="T328" s="65"/>
      <c r="U328" s="34"/>
      <c r="V328" s="34"/>
      <c r="W328" s="34"/>
      <c r="X328" s="34"/>
      <c r="Y328" s="34"/>
      <c r="Z328" s="34"/>
      <c r="AA328" s="34"/>
      <c r="AB328" s="34"/>
      <c r="AC328" s="34"/>
      <c r="AD328" s="34"/>
      <c r="AE328" s="34"/>
      <c r="AT328" s="17" t="s">
        <v>141</v>
      </c>
      <c r="AU328" s="17" t="s">
        <v>83</v>
      </c>
    </row>
    <row r="329" spans="1:65" s="13" customFormat="1">
      <c r="B329" s="218"/>
      <c r="C329" s="219"/>
      <c r="D329" s="203" t="s">
        <v>150</v>
      </c>
      <c r="E329" s="220" t="s">
        <v>19</v>
      </c>
      <c r="F329" s="221" t="s">
        <v>655</v>
      </c>
      <c r="G329" s="219"/>
      <c r="H329" s="222">
        <v>210</v>
      </c>
      <c r="I329" s="223"/>
      <c r="J329" s="219"/>
      <c r="K329" s="219"/>
      <c r="L329" s="224"/>
      <c r="M329" s="225"/>
      <c r="N329" s="226"/>
      <c r="O329" s="226"/>
      <c r="P329" s="226"/>
      <c r="Q329" s="226"/>
      <c r="R329" s="226"/>
      <c r="S329" s="226"/>
      <c r="T329" s="227"/>
      <c r="AT329" s="228" t="s">
        <v>150</v>
      </c>
      <c r="AU329" s="228" t="s">
        <v>83</v>
      </c>
      <c r="AV329" s="13" t="s">
        <v>86</v>
      </c>
      <c r="AW329" s="13" t="s">
        <v>34</v>
      </c>
      <c r="AX329" s="13" t="s">
        <v>75</v>
      </c>
      <c r="AY329" s="228" t="s">
        <v>130</v>
      </c>
    </row>
    <row r="330" spans="1:65" s="13" customFormat="1">
      <c r="B330" s="218"/>
      <c r="C330" s="219"/>
      <c r="D330" s="203" t="s">
        <v>150</v>
      </c>
      <c r="E330" s="220" t="s">
        <v>19</v>
      </c>
      <c r="F330" s="221" t="s">
        <v>656</v>
      </c>
      <c r="G330" s="219"/>
      <c r="H330" s="222">
        <v>280</v>
      </c>
      <c r="I330" s="223"/>
      <c r="J330" s="219"/>
      <c r="K330" s="219"/>
      <c r="L330" s="224"/>
      <c r="M330" s="225"/>
      <c r="N330" s="226"/>
      <c r="O330" s="226"/>
      <c r="P330" s="226"/>
      <c r="Q330" s="226"/>
      <c r="R330" s="226"/>
      <c r="S330" s="226"/>
      <c r="T330" s="227"/>
      <c r="AT330" s="228" t="s">
        <v>150</v>
      </c>
      <c r="AU330" s="228" t="s">
        <v>83</v>
      </c>
      <c r="AV330" s="13" t="s">
        <v>86</v>
      </c>
      <c r="AW330" s="13" t="s">
        <v>34</v>
      </c>
      <c r="AX330" s="13" t="s">
        <v>75</v>
      </c>
      <c r="AY330" s="228" t="s">
        <v>130</v>
      </c>
    </row>
    <row r="331" spans="1:65" s="14" customFormat="1">
      <c r="B331" s="229"/>
      <c r="C331" s="230"/>
      <c r="D331" s="203" t="s">
        <v>150</v>
      </c>
      <c r="E331" s="231" t="s">
        <v>19</v>
      </c>
      <c r="F331" s="232" t="s">
        <v>208</v>
      </c>
      <c r="G331" s="230"/>
      <c r="H331" s="233">
        <v>490</v>
      </c>
      <c r="I331" s="234"/>
      <c r="J331" s="230"/>
      <c r="K331" s="230"/>
      <c r="L331" s="235"/>
      <c r="M331" s="236"/>
      <c r="N331" s="237"/>
      <c r="O331" s="237"/>
      <c r="P331" s="237"/>
      <c r="Q331" s="237"/>
      <c r="R331" s="237"/>
      <c r="S331" s="237"/>
      <c r="T331" s="238"/>
      <c r="AT331" s="239" t="s">
        <v>150</v>
      </c>
      <c r="AU331" s="239" t="s">
        <v>83</v>
      </c>
      <c r="AV331" s="14" t="s">
        <v>153</v>
      </c>
      <c r="AW331" s="14" t="s">
        <v>34</v>
      </c>
      <c r="AX331" s="14" t="s">
        <v>83</v>
      </c>
      <c r="AY331" s="239" t="s">
        <v>130</v>
      </c>
    </row>
    <row r="332" spans="1:65" s="2" customFormat="1" ht="16.5" customHeight="1">
      <c r="A332" s="34"/>
      <c r="B332" s="35"/>
      <c r="C332" s="190" t="s">
        <v>493</v>
      </c>
      <c r="D332" s="190" t="s">
        <v>134</v>
      </c>
      <c r="E332" s="191" t="s">
        <v>494</v>
      </c>
      <c r="F332" s="192" t="s">
        <v>495</v>
      </c>
      <c r="G332" s="193" t="s">
        <v>127</v>
      </c>
      <c r="H332" s="194">
        <v>500</v>
      </c>
      <c r="I332" s="195"/>
      <c r="J332" s="196">
        <f>ROUND(I332*H332,2)</f>
        <v>0</v>
      </c>
      <c r="K332" s="192" t="s">
        <v>138</v>
      </c>
      <c r="L332" s="39"/>
      <c r="M332" s="197" t="s">
        <v>19</v>
      </c>
      <c r="N332" s="198" t="s">
        <v>46</v>
      </c>
      <c r="O332" s="64"/>
      <c r="P332" s="199">
        <f>O332*H332</f>
        <v>0</v>
      </c>
      <c r="Q332" s="199">
        <v>9.0000000000000006E-5</v>
      </c>
      <c r="R332" s="199">
        <f>Q332*H332</f>
        <v>4.5000000000000005E-2</v>
      </c>
      <c r="S332" s="199">
        <v>0</v>
      </c>
      <c r="T332" s="200">
        <f>S332*H332</f>
        <v>0</v>
      </c>
      <c r="U332" s="34"/>
      <c r="V332" s="34"/>
      <c r="W332" s="34"/>
      <c r="X332" s="34"/>
      <c r="Y332" s="34"/>
      <c r="Z332" s="34"/>
      <c r="AA332" s="34"/>
      <c r="AB332" s="34"/>
      <c r="AC332" s="34"/>
      <c r="AD332" s="34"/>
      <c r="AE332" s="34"/>
      <c r="AR332" s="201" t="s">
        <v>153</v>
      </c>
      <c r="AT332" s="201" t="s">
        <v>134</v>
      </c>
      <c r="AU332" s="201" t="s">
        <v>83</v>
      </c>
      <c r="AY332" s="17" t="s">
        <v>130</v>
      </c>
      <c r="BE332" s="202">
        <f>IF(N332="základní",J332,0)</f>
        <v>0</v>
      </c>
      <c r="BF332" s="202">
        <f>IF(N332="snížená",J332,0)</f>
        <v>0</v>
      </c>
      <c r="BG332" s="202">
        <f>IF(N332="zákl. přenesená",J332,0)</f>
        <v>0</v>
      </c>
      <c r="BH332" s="202">
        <f>IF(N332="sníž. přenesená",J332,0)</f>
        <v>0</v>
      </c>
      <c r="BI332" s="202">
        <f>IF(N332="nulová",J332,0)</f>
        <v>0</v>
      </c>
      <c r="BJ332" s="17" t="s">
        <v>83</v>
      </c>
      <c r="BK332" s="202">
        <f>ROUND(I332*H332,2)</f>
        <v>0</v>
      </c>
      <c r="BL332" s="17" t="s">
        <v>153</v>
      </c>
      <c r="BM332" s="201" t="s">
        <v>496</v>
      </c>
    </row>
    <row r="333" spans="1:65" s="2" customFormat="1" ht="29.25">
      <c r="A333" s="34"/>
      <c r="B333" s="35"/>
      <c r="C333" s="36"/>
      <c r="D333" s="203" t="s">
        <v>141</v>
      </c>
      <c r="E333" s="36"/>
      <c r="F333" s="204" t="s">
        <v>497</v>
      </c>
      <c r="G333" s="36"/>
      <c r="H333" s="36"/>
      <c r="I333" s="108"/>
      <c r="J333" s="36"/>
      <c r="K333" s="36"/>
      <c r="L333" s="39"/>
      <c r="M333" s="205"/>
      <c r="N333" s="206"/>
      <c r="O333" s="64"/>
      <c r="P333" s="64"/>
      <c r="Q333" s="64"/>
      <c r="R333" s="64"/>
      <c r="S333" s="64"/>
      <c r="T333" s="65"/>
      <c r="U333" s="34"/>
      <c r="V333" s="34"/>
      <c r="W333" s="34"/>
      <c r="X333" s="34"/>
      <c r="Y333" s="34"/>
      <c r="Z333" s="34"/>
      <c r="AA333" s="34"/>
      <c r="AB333" s="34"/>
      <c r="AC333" s="34"/>
      <c r="AD333" s="34"/>
      <c r="AE333" s="34"/>
      <c r="AT333" s="17" t="s">
        <v>141</v>
      </c>
      <c r="AU333" s="17" t="s">
        <v>83</v>
      </c>
    </row>
    <row r="334" spans="1:65" s="2" customFormat="1" ht="16.5" customHeight="1">
      <c r="A334" s="34"/>
      <c r="B334" s="35"/>
      <c r="C334" s="208" t="s">
        <v>498</v>
      </c>
      <c r="D334" s="208" t="s">
        <v>127</v>
      </c>
      <c r="E334" s="209" t="s">
        <v>499</v>
      </c>
      <c r="F334" s="210" t="s">
        <v>500</v>
      </c>
      <c r="G334" s="211" t="s">
        <v>127</v>
      </c>
      <c r="H334" s="212">
        <v>600</v>
      </c>
      <c r="I334" s="213"/>
      <c r="J334" s="214">
        <f>ROUND(I334*H334,2)</f>
        <v>0</v>
      </c>
      <c r="K334" s="210" t="s">
        <v>138</v>
      </c>
      <c r="L334" s="215"/>
      <c r="M334" s="216" t="s">
        <v>19</v>
      </c>
      <c r="N334" s="217" t="s">
        <v>46</v>
      </c>
      <c r="O334" s="64"/>
      <c r="P334" s="199">
        <f>O334*H334</f>
        <v>0</v>
      </c>
      <c r="Q334" s="199">
        <v>2.0000000000000002E-5</v>
      </c>
      <c r="R334" s="199">
        <f>Q334*H334</f>
        <v>1.2E-2</v>
      </c>
      <c r="S334" s="199">
        <v>0</v>
      </c>
      <c r="T334" s="200">
        <f>S334*H334</f>
        <v>0</v>
      </c>
      <c r="U334" s="34"/>
      <c r="V334" s="34"/>
      <c r="W334" s="34"/>
      <c r="X334" s="34"/>
      <c r="Y334" s="34"/>
      <c r="Z334" s="34"/>
      <c r="AA334" s="34"/>
      <c r="AB334" s="34"/>
      <c r="AC334" s="34"/>
      <c r="AD334" s="34"/>
      <c r="AE334" s="34"/>
      <c r="AR334" s="201" t="s">
        <v>154</v>
      </c>
      <c r="AT334" s="201" t="s">
        <v>127</v>
      </c>
      <c r="AU334" s="201" t="s">
        <v>83</v>
      </c>
      <c r="AY334" s="17" t="s">
        <v>130</v>
      </c>
      <c r="BE334" s="202">
        <f>IF(N334="základní",J334,0)</f>
        <v>0</v>
      </c>
      <c r="BF334" s="202">
        <f>IF(N334="snížená",J334,0)</f>
        <v>0</v>
      </c>
      <c r="BG334" s="202">
        <f>IF(N334="zákl. přenesená",J334,0)</f>
        <v>0</v>
      </c>
      <c r="BH334" s="202">
        <f>IF(N334="sníž. přenesená",J334,0)</f>
        <v>0</v>
      </c>
      <c r="BI334" s="202">
        <f>IF(N334="nulová",J334,0)</f>
        <v>0</v>
      </c>
      <c r="BJ334" s="17" t="s">
        <v>83</v>
      </c>
      <c r="BK334" s="202">
        <f>ROUND(I334*H334,2)</f>
        <v>0</v>
      </c>
      <c r="BL334" s="17" t="s">
        <v>153</v>
      </c>
      <c r="BM334" s="201" t="s">
        <v>501</v>
      </c>
    </row>
    <row r="335" spans="1:65" s="2" customFormat="1">
      <c r="A335" s="34"/>
      <c r="B335" s="35"/>
      <c r="C335" s="36"/>
      <c r="D335" s="203" t="s">
        <v>141</v>
      </c>
      <c r="E335" s="36"/>
      <c r="F335" s="204" t="s">
        <v>500</v>
      </c>
      <c r="G335" s="36"/>
      <c r="H335" s="36"/>
      <c r="I335" s="108"/>
      <c r="J335" s="36"/>
      <c r="K335" s="36"/>
      <c r="L335" s="39"/>
      <c r="M335" s="205"/>
      <c r="N335" s="206"/>
      <c r="O335" s="64"/>
      <c r="P335" s="64"/>
      <c r="Q335" s="64"/>
      <c r="R335" s="64"/>
      <c r="S335" s="64"/>
      <c r="T335" s="65"/>
      <c r="U335" s="34"/>
      <c r="V335" s="34"/>
      <c r="W335" s="34"/>
      <c r="X335" s="34"/>
      <c r="Y335" s="34"/>
      <c r="Z335" s="34"/>
      <c r="AA335" s="34"/>
      <c r="AB335" s="34"/>
      <c r="AC335" s="34"/>
      <c r="AD335" s="34"/>
      <c r="AE335" s="34"/>
      <c r="AT335" s="17" t="s">
        <v>141</v>
      </c>
      <c r="AU335" s="17" t="s">
        <v>83</v>
      </c>
    </row>
    <row r="336" spans="1:65" s="13" customFormat="1">
      <c r="B336" s="218"/>
      <c r="C336" s="219"/>
      <c r="D336" s="203" t="s">
        <v>150</v>
      </c>
      <c r="E336" s="219"/>
      <c r="F336" s="221" t="s">
        <v>657</v>
      </c>
      <c r="G336" s="219"/>
      <c r="H336" s="222">
        <v>600</v>
      </c>
      <c r="I336" s="223"/>
      <c r="J336" s="219"/>
      <c r="K336" s="219"/>
      <c r="L336" s="224"/>
      <c r="M336" s="225"/>
      <c r="N336" s="226"/>
      <c r="O336" s="226"/>
      <c r="P336" s="226"/>
      <c r="Q336" s="226"/>
      <c r="R336" s="226"/>
      <c r="S336" s="226"/>
      <c r="T336" s="227"/>
      <c r="AT336" s="228" t="s">
        <v>150</v>
      </c>
      <c r="AU336" s="228" t="s">
        <v>83</v>
      </c>
      <c r="AV336" s="13" t="s">
        <v>86</v>
      </c>
      <c r="AW336" s="13" t="s">
        <v>4</v>
      </c>
      <c r="AX336" s="13" t="s">
        <v>83</v>
      </c>
      <c r="AY336" s="228" t="s">
        <v>130</v>
      </c>
    </row>
    <row r="337" spans="1:65" s="2" customFormat="1" ht="21.75" customHeight="1">
      <c r="A337" s="34"/>
      <c r="B337" s="35"/>
      <c r="C337" s="190" t="s">
        <v>503</v>
      </c>
      <c r="D337" s="190" t="s">
        <v>134</v>
      </c>
      <c r="E337" s="191" t="s">
        <v>504</v>
      </c>
      <c r="F337" s="192" t="s">
        <v>505</v>
      </c>
      <c r="G337" s="193" t="s">
        <v>127</v>
      </c>
      <c r="H337" s="194">
        <v>460</v>
      </c>
      <c r="I337" s="195"/>
      <c r="J337" s="196">
        <f>ROUND(I337*H337,2)</f>
        <v>0</v>
      </c>
      <c r="K337" s="192" t="s">
        <v>138</v>
      </c>
      <c r="L337" s="39"/>
      <c r="M337" s="197" t="s">
        <v>19</v>
      </c>
      <c r="N337" s="198" t="s">
        <v>46</v>
      </c>
      <c r="O337" s="64"/>
      <c r="P337" s="199">
        <f>O337*H337</f>
        <v>0</v>
      </c>
      <c r="Q337" s="199">
        <v>0</v>
      </c>
      <c r="R337" s="199">
        <f>Q337*H337</f>
        <v>0</v>
      </c>
      <c r="S337" s="199">
        <v>0</v>
      </c>
      <c r="T337" s="200">
        <f>S337*H337</f>
        <v>0</v>
      </c>
      <c r="U337" s="34"/>
      <c r="V337" s="34"/>
      <c r="W337" s="34"/>
      <c r="X337" s="34"/>
      <c r="Y337" s="34"/>
      <c r="Z337" s="34"/>
      <c r="AA337" s="34"/>
      <c r="AB337" s="34"/>
      <c r="AC337" s="34"/>
      <c r="AD337" s="34"/>
      <c r="AE337" s="34"/>
      <c r="AR337" s="201" t="s">
        <v>153</v>
      </c>
      <c r="AT337" s="201" t="s">
        <v>134</v>
      </c>
      <c r="AU337" s="201" t="s">
        <v>83</v>
      </c>
      <c r="AY337" s="17" t="s">
        <v>130</v>
      </c>
      <c r="BE337" s="202">
        <f>IF(N337="základní",J337,0)</f>
        <v>0</v>
      </c>
      <c r="BF337" s="202">
        <f>IF(N337="snížená",J337,0)</f>
        <v>0</v>
      </c>
      <c r="BG337" s="202">
        <f>IF(N337="zákl. přenesená",J337,0)</f>
        <v>0</v>
      </c>
      <c r="BH337" s="202">
        <f>IF(N337="sníž. přenesená",J337,0)</f>
        <v>0</v>
      </c>
      <c r="BI337" s="202">
        <f>IF(N337="nulová",J337,0)</f>
        <v>0</v>
      </c>
      <c r="BJ337" s="17" t="s">
        <v>83</v>
      </c>
      <c r="BK337" s="202">
        <f>ROUND(I337*H337,2)</f>
        <v>0</v>
      </c>
      <c r="BL337" s="17" t="s">
        <v>153</v>
      </c>
      <c r="BM337" s="201" t="s">
        <v>506</v>
      </c>
    </row>
    <row r="338" spans="1:65" s="2" customFormat="1" ht="19.5">
      <c r="A338" s="34"/>
      <c r="B338" s="35"/>
      <c r="C338" s="36"/>
      <c r="D338" s="203" t="s">
        <v>141</v>
      </c>
      <c r="E338" s="36"/>
      <c r="F338" s="204" t="s">
        <v>507</v>
      </c>
      <c r="G338" s="36"/>
      <c r="H338" s="36"/>
      <c r="I338" s="108"/>
      <c r="J338" s="36"/>
      <c r="K338" s="36"/>
      <c r="L338" s="39"/>
      <c r="M338" s="205"/>
      <c r="N338" s="206"/>
      <c r="O338" s="64"/>
      <c r="P338" s="64"/>
      <c r="Q338" s="64"/>
      <c r="R338" s="64"/>
      <c r="S338" s="64"/>
      <c r="T338" s="65"/>
      <c r="U338" s="34"/>
      <c r="V338" s="34"/>
      <c r="W338" s="34"/>
      <c r="X338" s="34"/>
      <c r="Y338" s="34"/>
      <c r="Z338" s="34"/>
      <c r="AA338" s="34"/>
      <c r="AB338" s="34"/>
      <c r="AC338" s="34"/>
      <c r="AD338" s="34"/>
      <c r="AE338" s="34"/>
      <c r="AT338" s="17" t="s">
        <v>141</v>
      </c>
      <c r="AU338" s="17" t="s">
        <v>83</v>
      </c>
    </row>
    <row r="339" spans="1:65" s="2" customFormat="1" ht="29.45" customHeight="1">
      <c r="A339" s="34"/>
      <c r="B339" s="35"/>
      <c r="C339" s="208" t="s">
        <v>508</v>
      </c>
      <c r="D339" s="208" t="s">
        <v>127</v>
      </c>
      <c r="E339" s="209" t="s">
        <v>509</v>
      </c>
      <c r="F339" s="210" t="s">
        <v>510</v>
      </c>
      <c r="G339" s="211" t="s">
        <v>127</v>
      </c>
      <c r="H339" s="212">
        <v>552</v>
      </c>
      <c r="I339" s="213"/>
      <c r="J339" s="214">
        <f>ROUND(I339*H339,2)</f>
        <v>0</v>
      </c>
      <c r="K339" s="210" t="s">
        <v>138</v>
      </c>
      <c r="L339" s="215"/>
      <c r="M339" s="216" t="s">
        <v>19</v>
      </c>
      <c r="N339" s="217" t="s">
        <v>46</v>
      </c>
      <c r="O339" s="64"/>
      <c r="P339" s="199">
        <f>O339*H339</f>
        <v>0</v>
      </c>
      <c r="Q339" s="199">
        <v>4.2999999999999999E-4</v>
      </c>
      <c r="R339" s="199">
        <f>Q339*H339</f>
        <v>0.23735999999999999</v>
      </c>
      <c r="S339" s="199">
        <v>0</v>
      </c>
      <c r="T339" s="200">
        <f>S339*H339</f>
        <v>0</v>
      </c>
      <c r="U339" s="34"/>
      <c r="V339" s="34"/>
      <c r="W339" s="34"/>
      <c r="X339" s="34"/>
      <c r="Y339" s="34"/>
      <c r="Z339" s="34"/>
      <c r="AA339" s="34"/>
      <c r="AB339" s="34"/>
      <c r="AC339" s="34"/>
      <c r="AD339" s="34"/>
      <c r="AE339" s="34"/>
      <c r="AR339" s="201" t="s">
        <v>154</v>
      </c>
      <c r="AT339" s="201" t="s">
        <v>127</v>
      </c>
      <c r="AU339" s="201" t="s">
        <v>83</v>
      </c>
      <c r="AY339" s="17" t="s">
        <v>130</v>
      </c>
      <c r="BE339" s="202">
        <f>IF(N339="základní",J339,0)</f>
        <v>0</v>
      </c>
      <c r="BF339" s="202">
        <f>IF(N339="snížená",J339,0)</f>
        <v>0</v>
      </c>
      <c r="BG339" s="202">
        <f>IF(N339="zákl. přenesená",J339,0)</f>
        <v>0</v>
      </c>
      <c r="BH339" s="202">
        <f>IF(N339="sníž. přenesená",J339,0)</f>
        <v>0</v>
      </c>
      <c r="BI339" s="202">
        <f>IF(N339="nulová",J339,0)</f>
        <v>0</v>
      </c>
      <c r="BJ339" s="17" t="s">
        <v>83</v>
      </c>
      <c r="BK339" s="202">
        <f>ROUND(I339*H339,2)</f>
        <v>0</v>
      </c>
      <c r="BL339" s="17" t="s">
        <v>153</v>
      </c>
      <c r="BM339" s="201" t="s">
        <v>511</v>
      </c>
    </row>
    <row r="340" spans="1:65" s="2" customFormat="1" ht="19.5">
      <c r="A340" s="34"/>
      <c r="B340" s="35"/>
      <c r="C340" s="36"/>
      <c r="D340" s="203" t="s">
        <v>141</v>
      </c>
      <c r="E340" s="36"/>
      <c r="F340" s="204" t="s">
        <v>510</v>
      </c>
      <c r="G340" s="36"/>
      <c r="H340" s="36"/>
      <c r="I340" s="108"/>
      <c r="J340" s="36"/>
      <c r="K340" s="36"/>
      <c r="L340" s="39"/>
      <c r="M340" s="205"/>
      <c r="N340" s="206"/>
      <c r="O340" s="64"/>
      <c r="P340" s="64"/>
      <c r="Q340" s="64"/>
      <c r="R340" s="64"/>
      <c r="S340" s="64"/>
      <c r="T340" s="65"/>
      <c r="U340" s="34"/>
      <c r="V340" s="34"/>
      <c r="W340" s="34"/>
      <c r="X340" s="34"/>
      <c r="Y340" s="34"/>
      <c r="Z340" s="34"/>
      <c r="AA340" s="34"/>
      <c r="AB340" s="34"/>
      <c r="AC340" s="34"/>
      <c r="AD340" s="34"/>
      <c r="AE340" s="34"/>
      <c r="AT340" s="17" t="s">
        <v>141</v>
      </c>
      <c r="AU340" s="17" t="s">
        <v>83</v>
      </c>
    </row>
    <row r="341" spans="1:65" s="13" customFormat="1">
      <c r="B341" s="218"/>
      <c r="C341" s="219"/>
      <c r="D341" s="203" t="s">
        <v>150</v>
      </c>
      <c r="E341" s="220" t="s">
        <v>19</v>
      </c>
      <c r="F341" s="221" t="s">
        <v>658</v>
      </c>
      <c r="G341" s="219"/>
      <c r="H341" s="222">
        <v>460</v>
      </c>
      <c r="I341" s="223"/>
      <c r="J341" s="219"/>
      <c r="K341" s="219"/>
      <c r="L341" s="224"/>
      <c r="M341" s="225"/>
      <c r="N341" s="226"/>
      <c r="O341" s="226"/>
      <c r="P341" s="226"/>
      <c r="Q341" s="226"/>
      <c r="R341" s="226"/>
      <c r="S341" s="226"/>
      <c r="T341" s="227"/>
      <c r="AT341" s="228" t="s">
        <v>150</v>
      </c>
      <c r="AU341" s="228" t="s">
        <v>83</v>
      </c>
      <c r="AV341" s="13" t="s">
        <v>86</v>
      </c>
      <c r="AW341" s="13" t="s">
        <v>34</v>
      </c>
      <c r="AX341" s="13" t="s">
        <v>83</v>
      </c>
      <c r="AY341" s="228" t="s">
        <v>130</v>
      </c>
    </row>
    <row r="342" spans="1:65" s="13" customFormat="1">
      <c r="B342" s="218"/>
      <c r="C342" s="219"/>
      <c r="D342" s="203" t="s">
        <v>150</v>
      </c>
      <c r="E342" s="219"/>
      <c r="F342" s="221" t="s">
        <v>659</v>
      </c>
      <c r="G342" s="219"/>
      <c r="H342" s="222">
        <v>552</v>
      </c>
      <c r="I342" s="223"/>
      <c r="J342" s="219"/>
      <c r="K342" s="219"/>
      <c r="L342" s="224"/>
      <c r="M342" s="225"/>
      <c r="N342" s="226"/>
      <c r="O342" s="226"/>
      <c r="P342" s="226"/>
      <c r="Q342" s="226"/>
      <c r="R342" s="226"/>
      <c r="S342" s="226"/>
      <c r="T342" s="227"/>
      <c r="AT342" s="228" t="s">
        <v>150</v>
      </c>
      <c r="AU342" s="228" t="s">
        <v>83</v>
      </c>
      <c r="AV342" s="13" t="s">
        <v>86</v>
      </c>
      <c r="AW342" s="13" t="s">
        <v>4</v>
      </c>
      <c r="AX342" s="13" t="s">
        <v>83</v>
      </c>
      <c r="AY342" s="228" t="s">
        <v>130</v>
      </c>
    </row>
    <row r="343" spans="1:65" s="2" customFormat="1" ht="21.75" customHeight="1">
      <c r="A343" s="34"/>
      <c r="B343" s="35"/>
      <c r="C343" s="190" t="s">
        <v>660</v>
      </c>
      <c r="D343" s="190" t="s">
        <v>134</v>
      </c>
      <c r="E343" s="191" t="s">
        <v>661</v>
      </c>
      <c r="F343" s="192" t="s">
        <v>662</v>
      </c>
      <c r="G343" s="193" t="s">
        <v>174</v>
      </c>
      <c r="H343" s="194">
        <v>20</v>
      </c>
      <c r="I343" s="195"/>
      <c r="J343" s="196">
        <f>ROUND(I343*H343,2)</f>
        <v>0</v>
      </c>
      <c r="K343" s="192" t="s">
        <v>138</v>
      </c>
      <c r="L343" s="39"/>
      <c r="M343" s="197" t="s">
        <v>19</v>
      </c>
      <c r="N343" s="198" t="s">
        <v>46</v>
      </c>
      <c r="O343" s="64"/>
      <c r="P343" s="199">
        <f>O343*H343</f>
        <v>0</v>
      </c>
      <c r="Q343" s="199">
        <v>0</v>
      </c>
      <c r="R343" s="199">
        <f>Q343*H343</f>
        <v>0</v>
      </c>
      <c r="S343" s="199">
        <v>0</v>
      </c>
      <c r="T343" s="200">
        <f>S343*H343</f>
        <v>0</v>
      </c>
      <c r="U343" s="34"/>
      <c r="V343" s="34"/>
      <c r="W343" s="34"/>
      <c r="X343" s="34"/>
      <c r="Y343" s="34"/>
      <c r="Z343" s="34"/>
      <c r="AA343" s="34"/>
      <c r="AB343" s="34"/>
      <c r="AC343" s="34"/>
      <c r="AD343" s="34"/>
      <c r="AE343" s="34"/>
      <c r="AR343" s="201" t="s">
        <v>157</v>
      </c>
      <c r="AT343" s="201" t="s">
        <v>134</v>
      </c>
      <c r="AU343" s="201" t="s">
        <v>83</v>
      </c>
      <c r="AY343" s="17" t="s">
        <v>130</v>
      </c>
      <c r="BE343" s="202">
        <f>IF(N343="základní",J343,0)</f>
        <v>0</v>
      </c>
      <c r="BF343" s="202">
        <f>IF(N343="snížená",J343,0)</f>
        <v>0</v>
      </c>
      <c r="BG343" s="202">
        <f>IF(N343="zákl. přenesená",J343,0)</f>
        <v>0</v>
      </c>
      <c r="BH343" s="202">
        <f>IF(N343="sníž. přenesená",J343,0)</f>
        <v>0</v>
      </c>
      <c r="BI343" s="202">
        <f>IF(N343="nulová",J343,0)</f>
        <v>0</v>
      </c>
      <c r="BJ343" s="17" t="s">
        <v>83</v>
      </c>
      <c r="BK343" s="202">
        <f>ROUND(I343*H343,2)</f>
        <v>0</v>
      </c>
      <c r="BL343" s="17" t="s">
        <v>157</v>
      </c>
      <c r="BM343" s="201" t="s">
        <v>663</v>
      </c>
    </row>
    <row r="344" spans="1:65" s="2" customFormat="1" ht="19.5">
      <c r="A344" s="34"/>
      <c r="B344" s="35"/>
      <c r="C344" s="36"/>
      <c r="D344" s="203" t="s">
        <v>141</v>
      </c>
      <c r="E344" s="36"/>
      <c r="F344" s="204" t="s">
        <v>664</v>
      </c>
      <c r="G344" s="36"/>
      <c r="H344" s="36"/>
      <c r="I344" s="108"/>
      <c r="J344" s="36"/>
      <c r="K344" s="36"/>
      <c r="L344" s="39"/>
      <c r="M344" s="205"/>
      <c r="N344" s="206"/>
      <c r="O344" s="64"/>
      <c r="P344" s="64"/>
      <c r="Q344" s="64"/>
      <c r="R344" s="64"/>
      <c r="S344" s="64"/>
      <c r="T344" s="65"/>
      <c r="U344" s="34"/>
      <c r="V344" s="34"/>
      <c r="W344" s="34"/>
      <c r="X344" s="34"/>
      <c r="Y344" s="34"/>
      <c r="Z344" s="34"/>
      <c r="AA344" s="34"/>
      <c r="AB344" s="34"/>
      <c r="AC344" s="34"/>
      <c r="AD344" s="34"/>
      <c r="AE344" s="34"/>
      <c r="AT344" s="17" t="s">
        <v>141</v>
      </c>
      <c r="AU344" s="17" t="s">
        <v>83</v>
      </c>
    </row>
    <row r="345" spans="1:65" s="2" customFormat="1" ht="37.9" customHeight="1">
      <c r="A345" s="34"/>
      <c r="B345" s="35"/>
      <c r="C345" s="208" t="s">
        <v>665</v>
      </c>
      <c r="D345" s="208" t="s">
        <v>127</v>
      </c>
      <c r="E345" s="209" t="s">
        <v>666</v>
      </c>
      <c r="F345" s="210" t="s">
        <v>667</v>
      </c>
      <c r="G345" s="211" t="s">
        <v>174</v>
      </c>
      <c r="H345" s="212">
        <v>24</v>
      </c>
      <c r="I345" s="213"/>
      <c r="J345" s="214">
        <f>ROUND(I345*H345,2)</f>
        <v>0</v>
      </c>
      <c r="K345" s="210" t="s">
        <v>138</v>
      </c>
      <c r="L345" s="215"/>
      <c r="M345" s="216" t="s">
        <v>19</v>
      </c>
      <c r="N345" s="217" t="s">
        <v>46</v>
      </c>
      <c r="O345" s="64"/>
      <c r="P345" s="199">
        <f>O345*H345</f>
        <v>0</v>
      </c>
      <c r="Q345" s="199">
        <v>6.8999999999999997E-4</v>
      </c>
      <c r="R345" s="199">
        <f>Q345*H345</f>
        <v>1.6559999999999998E-2</v>
      </c>
      <c r="S345" s="199">
        <v>0</v>
      </c>
      <c r="T345" s="200">
        <f>S345*H345</f>
        <v>0</v>
      </c>
      <c r="U345" s="34"/>
      <c r="V345" s="34"/>
      <c r="W345" s="34"/>
      <c r="X345" s="34"/>
      <c r="Y345" s="34"/>
      <c r="Z345" s="34"/>
      <c r="AA345" s="34"/>
      <c r="AB345" s="34"/>
      <c r="AC345" s="34"/>
      <c r="AD345" s="34"/>
      <c r="AE345" s="34"/>
      <c r="AR345" s="201" t="s">
        <v>148</v>
      </c>
      <c r="AT345" s="201" t="s">
        <v>127</v>
      </c>
      <c r="AU345" s="201" t="s">
        <v>83</v>
      </c>
      <c r="AY345" s="17" t="s">
        <v>130</v>
      </c>
      <c r="BE345" s="202">
        <f>IF(N345="základní",J345,0)</f>
        <v>0</v>
      </c>
      <c r="BF345" s="202">
        <f>IF(N345="snížená",J345,0)</f>
        <v>0</v>
      </c>
      <c r="BG345" s="202">
        <f>IF(N345="zákl. přenesená",J345,0)</f>
        <v>0</v>
      </c>
      <c r="BH345" s="202">
        <f>IF(N345="sníž. přenesená",J345,0)</f>
        <v>0</v>
      </c>
      <c r="BI345" s="202">
        <f>IF(N345="nulová",J345,0)</f>
        <v>0</v>
      </c>
      <c r="BJ345" s="17" t="s">
        <v>83</v>
      </c>
      <c r="BK345" s="202">
        <f>ROUND(I345*H345,2)</f>
        <v>0</v>
      </c>
      <c r="BL345" s="17" t="s">
        <v>148</v>
      </c>
      <c r="BM345" s="201" t="s">
        <v>668</v>
      </c>
    </row>
    <row r="346" spans="1:65" s="2" customFormat="1" ht="19.5">
      <c r="A346" s="34"/>
      <c r="B346" s="35"/>
      <c r="C346" s="36"/>
      <c r="D346" s="203" t="s">
        <v>141</v>
      </c>
      <c r="E346" s="36"/>
      <c r="F346" s="204" t="s">
        <v>667</v>
      </c>
      <c r="G346" s="36"/>
      <c r="H346" s="36"/>
      <c r="I346" s="108"/>
      <c r="J346" s="36"/>
      <c r="K346" s="36"/>
      <c r="L346" s="39"/>
      <c r="M346" s="205"/>
      <c r="N346" s="206"/>
      <c r="O346" s="64"/>
      <c r="P346" s="64"/>
      <c r="Q346" s="64"/>
      <c r="R346" s="64"/>
      <c r="S346" s="64"/>
      <c r="T346" s="65"/>
      <c r="U346" s="34"/>
      <c r="V346" s="34"/>
      <c r="W346" s="34"/>
      <c r="X346" s="34"/>
      <c r="Y346" s="34"/>
      <c r="Z346" s="34"/>
      <c r="AA346" s="34"/>
      <c r="AB346" s="34"/>
      <c r="AC346" s="34"/>
      <c r="AD346" s="34"/>
      <c r="AE346" s="34"/>
      <c r="AT346" s="17" t="s">
        <v>141</v>
      </c>
      <c r="AU346" s="17" t="s">
        <v>83</v>
      </c>
    </row>
    <row r="347" spans="1:65" s="13" customFormat="1">
      <c r="B347" s="218"/>
      <c r="C347" s="219"/>
      <c r="D347" s="203" t="s">
        <v>150</v>
      </c>
      <c r="E347" s="220" t="s">
        <v>19</v>
      </c>
      <c r="F347" s="221" t="s">
        <v>669</v>
      </c>
      <c r="G347" s="219"/>
      <c r="H347" s="222">
        <v>20</v>
      </c>
      <c r="I347" s="223"/>
      <c r="J347" s="219"/>
      <c r="K347" s="219"/>
      <c r="L347" s="224"/>
      <c r="M347" s="225"/>
      <c r="N347" s="226"/>
      <c r="O347" s="226"/>
      <c r="P347" s="226"/>
      <c r="Q347" s="226"/>
      <c r="R347" s="226"/>
      <c r="S347" s="226"/>
      <c r="T347" s="227"/>
      <c r="AT347" s="228" t="s">
        <v>150</v>
      </c>
      <c r="AU347" s="228" t="s">
        <v>83</v>
      </c>
      <c r="AV347" s="13" t="s">
        <v>86</v>
      </c>
      <c r="AW347" s="13" t="s">
        <v>34</v>
      </c>
      <c r="AX347" s="13" t="s">
        <v>83</v>
      </c>
      <c r="AY347" s="228" t="s">
        <v>130</v>
      </c>
    </row>
    <row r="348" spans="1:65" s="13" customFormat="1">
      <c r="B348" s="218"/>
      <c r="C348" s="219"/>
      <c r="D348" s="203" t="s">
        <v>150</v>
      </c>
      <c r="E348" s="219"/>
      <c r="F348" s="221" t="s">
        <v>670</v>
      </c>
      <c r="G348" s="219"/>
      <c r="H348" s="222">
        <v>24</v>
      </c>
      <c r="I348" s="223"/>
      <c r="J348" s="219"/>
      <c r="K348" s="219"/>
      <c r="L348" s="224"/>
      <c r="M348" s="225"/>
      <c r="N348" s="226"/>
      <c r="O348" s="226"/>
      <c r="P348" s="226"/>
      <c r="Q348" s="226"/>
      <c r="R348" s="226"/>
      <c r="S348" s="226"/>
      <c r="T348" s="227"/>
      <c r="AT348" s="228" t="s">
        <v>150</v>
      </c>
      <c r="AU348" s="228" t="s">
        <v>83</v>
      </c>
      <c r="AV348" s="13" t="s">
        <v>86</v>
      </c>
      <c r="AW348" s="13" t="s">
        <v>4</v>
      </c>
      <c r="AX348" s="13" t="s">
        <v>83</v>
      </c>
      <c r="AY348" s="228" t="s">
        <v>130</v>
      </c>
    </row>
    <row r="349" spans="1:65" s="2" customFormat="1" ht="32.450000000000003" customHeight="1">
      <c r="A349" s="34"/>
      <c r="B349" s="35"/>
      <c r="C349" s="190" t="s">
        <v>514</v>
      </c>
      <c r="D349" s="190" t="s">
        <v>134</v>
      </c>
      <c r="E349" s="191" t="s">
        <v>515</v>
      </c>
      <c r="F349" s="192" t="s">
        <v>516</v>
      </c>
      <c r="G349" s="193" t="s">
        <v>174</v>
      </c>
      <c r="H349" s="194">
        <v>350</v>
      </c>
      <c r="I349" s="195"/>
      <c r="J349" s="196">
        <f>ROUND(I349*H349,2)</f>
        <v>0</v>
      </c>
      <c r="K349" s="192" t="s">
        <v>138</v>
      </c>
      <c r="L349" s="39"/>
      <c r="M349" s="197" t="s">
        <v>19</v>
      </c>
      <c r="N349" s="198" t="s">
        <v>46</v>
      </c>
      <c r="O349" s="64"/>
      <c r="P349" s="199">
        <f>O349*H349</f>
        <v>0</v>
      </c>
      <c r="Q349" s="199">
        <v>0</v>
      </c>
      <c r="R349" s="199">
        <f>Q349*H349</f>
        <v>0</v>
      </c>
      <c r="S349" s="199">
        <v>0</v>
      </c>
      <c r="T349" s="200">
        <f>S349*H349</f>
        <v>0</v>
      </c>
      <c r="U349" s="34"/>
      <c r="V349" s="34"/>
      <c r="W349" s="34"/>
      <c r="X349" s="34"/>
      <c r="Y349" s="34"/>
      <c r="Z349" s="34"/>
      <c r="AA349" s="34"/>
      <c r="AB349" s="34"/>
      <c r="AC349" s="34"/>
      <c r="AD349" s="34"/>
      <c r="AE349" s="34"/>
      <c r="AR349" s="201" t="s">
        <v>139</v>
      </c>
      <c r="AT349" s="201" t="s">
        <v>134</v>
      </c>
      <c r="AU349" s="201" t="s">
        <v>83</v>
      </c>
      <c r="AY349" s="17" t="s">
        <v>130</v>
      </c>
      <c r="BE349" s="202">
        <f>IF(N349="základní",J349,0)</f>
        <v>0</v>
      </c>
      <c r="BF349" s="202">
        <f>IF(N349="snížená",J349,0)</f>
        <v>0</v>
      </c>
      <c r="BG349" s="202">
        <f>IF(N349="zákl. přenesená",J349,0)</f>
        <v>0</v>
      </c>
      <c r="BH349" s="202">
        <f>IF(N349="sníž. přenesená",J349,0)</f>
        <v>0</v>
      </c>
      <c r="BI349" s="202">
        <f>IF(N349="nulová",J349,0)</f>
        <v>0</v>
      </c>
      <c r="BJ349" s="17" t="s">
        <v>83</v>
      </c>
      <c r="BK349" s="202">
        <f>ROUND(I349*H349,2)</f>
        <v>0</v>
      </c>
      <c r="BL349" s="17" t="s">
        <v>139</v>
      </c>
      <c r="BM349" s="201" t="s">
        <v>517</v>
      </c>
    </row>
    <row r="350" spans="1:65" s="2" customFormat="1" ht="19.5">
      <c r="A350" s="34"/>
      <c r="B350" s="35"/>
      <c r="C350" s="36"/>
      <c r="D350" s="203" t="s">
        <v>141</v>
      </c>
      <c r="E350" s="36"/>
      <c r="F350" s="204" t="s">
        <v>516</v>
      </c>
      <c r="G350" s="36"/>
      <c r="H350" s="36"/>
      <c r="I350" s="108"/>
      <c r="J350" s="36"/>
      <c r="K350" s="36"/>
      <c r="L350" s="39"/>
      <c r="M350" s="205"/>
      <c r="N350" s="206"/>
      <c r="O350" s="64"/>
      <c r="P350" s="64"/>
      <c r="Q350" s="64"/>
      <c r="R350" s="64"/>
      <c r="S350" s="64"/>
      <c r="T350" s="65"/>
      <c r="U350" s="34"/>
      <c r="V350" s="34"/>
      <c r="W350" s="34"/>
      <c r="X350" s="34"/>
      <c r="Y350" s="34"/>
      <c r="Z350" s="34"/>
      <c r="AA350" s="34"/>
      <c r="AB350" s="34"/>
      <c r="AC350" s="34"/>
      <c r="AD350" s="34"/>
      <c r="AE350" s="34"/>
      <c r="AT350" s="17" t="s">
        <v>141</v>
      </c>
      <c r="AU350" s="17" t="s">
        <v>83</v>
      </c>
    </row>
    <row r="351" spans="1:65" s="2" customFormat="1" ht="16.5" customHeight="1">
      <c r="A351" s="34"/>
      <c r="B351" s="35"/>
      <c r="C351" s="208" t="s">
        <v>518</v>
      </c>
      <c r="D351" s="208" t="s">
        <v>127</v>
      </c>
      <c r="E351" s="209" t="s">
        <v>519</v>
      </c>
      <c r="F351" s="210" t="s">
        <v>520</v>
      </c>
      <c r="G351" s="211" t="s">
        <v>174</v>
      </c>
      <c r="H351" s="212">
        <v>402.5</v>
      </c>
      <c r="I351" s="213"/>
      <c r="J351" s="214">
        <f>ROUND(I351*H351,2)</f>
        <v>0</v>
      </c>
      <c r="K351" s="210" t="s">
        <v>19</v>
      </c>
      <c r="L351" s="215"/>
      <c r="M351" s="216" t="s">
        <v>19</v>
      </c>
      <c r="N351" s="217" t="s">
        <v>46</v>
      </c>
      <c r="O351" s="64"/>
      <c r="P351" s="199">
        <f>O351*H351</f>
        <v>0</v>
      </c>
      <c r="Q351" s="199">
        <v>0</v>
      </c>
      <c r="R351" s="199">
        <f>Q351*H351</f>
        <v>0</v>
      </c>
      <c r="S351" s="199">
        <v>0</v>
      </c>
      <c r="T351" s="200">
        <f>S351*H351</f>
        <v>0</v>
      </c>
      <c r="U351" s="34"/>
      <c r="V351" s="34"/>
      <c r="W351" s="34"/>
      <c r="X351" s="34"/>
      <c r="Y351" s="34"/>
      <c r="Z351" s="34"/>
      <c r="AA351" s="34"/>
      <c r="AB351" s="34"/>
      <c r="AC351" s="34"/>
      <c r="AD351" s="34"/>
      <c r="AE351" s="34"/>
      <c r="AR351" s="201" t="s">
        <v>521</v>
      </c>
      <c r="AT351" s="201" t="s">
        <v>127</v>
      </c>
      <c r="AU351" s="201" t="s">
        <v>83</v>
      </c>
      <c r="AY351" s="17" t="s">
        <v>130</v>
      </c>
      <c r="BE351" s="202">
        <f>IF(N351="základní",J351,0)</f>
        <v>0</v>
      </c>
      <c r="BF351" s="202">
        <f>IF(N351="snížená",J351,0)</f>
        <v>0</v>
      </c>
      <c r="BG351" s="202">
        <f>IF(N351="zákl. přenesená",J351,0)</f>
        <v>0</v>
      </c>
      <c r="BH351" s="202">
        <f>IF(N351="sníž. přenesená",J351,0)</f>
        <v>0</v>
      </c>
      <c r="BI351" s="202">
        <f>IF(N351="nulová",J351,0)</f>
        <v>0</v>
      </c>
      <c r="BJ351" s="17" t="s">
        <v>83</v>
      </c>
      <c r="BK351" s="202">
        <f>ROUND(I351*H351,2)</f>
        <v>0</v>
      </c>
      <c r="BL351" s="17" t="s">
        <v>139</v>
      </c>
      <c r="BM351" s="201" t="s">
        <v>522</v>
      </c>
    </row>
    <row r="352" spans="1:65" s="2" customFormat="1">
      <c r="A352" s="34"/>
      <c r="B352" s="35"/>
      <c r="C352" s="36"/>
      <c r="D352" s="203" t="s">
        <v>141</v>
      </c>
      <c r="E352" s="36"/>
      <c r="F352" s="204" t="s">
        <v>520</v>
      </c>
      <c r="G352" s="36"/>
      <c r="H352" s="36"/>
      <c r="I352" s="108"/>
      <c r="J352" s="36"/>
      <c r="K352" s="36"/>
      <c r="L352" s="39"/>
      <c r="M352" s="205"/>
      <c r="N352" s="206"/>
      <c r="O352" s="64"/>
      <c r="P352" s="64"/>
      <c r="Q352" s="64"/>
      <c r="R352" s="64"/>
      <c r="S352" s="64"/>
      <c r="T352" s="65"/>
      <c r="U352" s="34"/>
      <c r="V352" s="34"/>
      <c r="W352" s="34"/>
      <c r="X352" s="34"/>
      <c r="Y352" s="34"/>
      <c r="Z352" s="34"/>
      <c r="AA352" s="34"/>
      <c r="AB352" s="34"/>
      <c r="AC352" s="34"/>
      <c r="AD352" s="34"/>
      <c r="AE352" s="34"/>
      <c r="AT352" s="17" t="s">
        <v>141</v>
      </c>
      <c r="AU352" s="17" t="s">
        <v>83</v>
      </c>
    </row>
    <row r="353" spans="1:65" s="13" customFormat="1">
      <c r="B353" s="218"/>
      <c r="C353" s="219"/>
      <c r="D353" s="203" t="s">
        <v>150</v>
      </c>
      <c r="E353" s="220" t="s">
        <v>19</v>
      </c>
      <c r="F353" s="221" t="s">
        <v>671</v>
      </c>
      <c r="G353" s="219"/>
      <c r="H353" s="222">
        <v>350</v>
      </c>
      <c r="I353" s="223"/>
      <c r="J353" s="219"/>
      <c r="K353" s="219"/>
      <c r="L353" s="224"/>
      <c r="M353" s="225"/>
      <c r="N353" s="226"/>
      <c r="O353" s="226"/>
      <c r="P353" s="226"/>
      <c r="Q353" s="226"/>
      <c r="R353" s="226"/>
      <c r="S353" s="226"/>
      <c r="T353" s="227"/>
      <c r="AT353" s="228" t="s">
        <v>150</v>
      </c>
      <c r="AU353" s="228" t="s">
        <v>83</v>
      </c>
      <c r="AV353" s="13" t="s">
        <v>86</v>
      </c>
      <c r="AW353" s="13" t="s">
        <v>34</v>
      </c>
      <c r="AX353" s="13" t="s">
        <v>83</v>
      </c>
      <c r="AY353" s="228" t="s">
        <v>130</v>
      </c>
    </row>
    <row r="354" spans="1:65" s="13" customFormat="1">
      <c r="B354" s="218"/>
      <c r="C354" s="219"/>
      <c r="D354" s="203" t="s">
        <v>150</v>
      </c>
      <c r="E354" s="219"/>
      <c r="F354" s="221" t="s">
        <v>672</v>
      </c>
      <c r="G354" s="219"/>
      <c r="H354" s="222">
        <v>402.5</v>
      </c>
      <c r="I354" s="223"/>
      <c r="J354" s="219"/>
      <c r="K354" s="219"/>
      <c r="L354" s="224"/>
      <c r="M354" s="225"/>
      <c r="N354" s="226"/>
      <c r="O354" s="226"/>
      <c r="P354" s="226"/>
      <c r="Q354" s="226"/>
      <c r="R354" s="226"/>
      <c r="S354" s="226"/>
      <c r="T354" s="227"/>
      <c r="AT354" s="228" t="s">
        <v>150</v>
      </c>
      <c r="AU354" s="228" t="s">
        <v>83</v>
      </c>
      <c r="AV354" s="13" t="s">
        <v>86</v>
      </c>
      <c r="AW354" s="13" t="s">
        <v>4</v>
      </c>
      <c r="AX354" s="13" t="s">
        <v>83</v>
      </c>
      <c r="AY354" s="228" t="s">
        <v>130</v>
      </c>
    </row>
    <row r="355" spans="1:65" s="2" customFormat="1" ht="31.15" customHeight="1">
      <c r="A355" s="34"/>
      <c r="B355" s="35"/>
      <c r="C355" s="190" t="s">
        <v>673</v>
      </c>
      <c r="D355" s="190" t="s">
        <v>134</v>
      </c>
      <c r="E355" s="191" t="s">
        <v>525</v>
      </c>
      <c r="F355" s="192" t="s">
        <v>526</v>
      </c>
      <c r="G355" s="193" t="s">
        <v>137</v>
      </c>
      <c r="H355" s="194">
        <v>20</v>
      </c>
      <c r="I355" s="195"/>
      <c r="J355" s="196">
        <f>ROUND(I355*H355,2)</f>
        <v>0</v>
      </c>
      <c r="K355" s="192" t="s">
        <v>138</v>
      </c>
      <c r="L355" s="39"/>
      <c r="M355" s="197" t="s">
        <v>19</v>
      </c>
      <c r="N355" s="198" t="s">
        <v>46</v>
      </c>
      <c r="O355" s="64"/>
      <c r="P355" s="199">
        <f>O355*H355</f>
        <v>0</v>
      </c>
      <c r="Q355" s="199">
        <v>0.19400000000000001</v>
      </c>
      <c r="R355" s="199">
        <f>Q355*H355</f>
        <v>3.88</v>
      </c>
      <c r="S355" s="199">
        <v>0</v>
      </c>
      <c r="T355" s="200">
        <f>S355*H355</f>
        <v>0</v>
      </c>
      <c r="U355" s="34"/>
      <c r="V355" s="34"/>
      <c r="W355" s="34"/>
      <c r="X355" s="34"/>
      <c r="Y355" s="34"/>
      <c r="Z355" s="34"/>
      <c r="AA355" s="34"/>
      <c r="AB355" s="34"/>
      <c r="AC355" s="34"/>
      <c r="AD355" s="34"/>
      <c r="AE355" s="34"/>
      <c r="AR355" s="201" t="s">
        <v>157</v>
      </c>
      <c r="AT355" s="201" t="s">
        <v>134</v>
      </c>
      <c r="AU355" s="201" t="s">
        <v>83</v>
      </c>
      <c r="AY355" s="17" t="s">
        <v>130</v>
      </c>
      <c r="BE355" s="202">
        <f>IF(N355="základní",J355,0)</f>
        <v>0</v>
      </c>
      <c r="BF355" s="202">
        <f>IF(N355="snížená",J355,0)</f>
        <v>0</v>
      </c>
      <c r="BG355" s="202">
        <f>IF(N355="zákl. přenesená",J355,0)</f>
        <v>0</v>
      </c>
      <c r="BH355" s="202">
        <f>IF(N355="sníž. přenesená",J355,0)</f>
        <v>0</v>
      </c>
      <c r="BI355" s="202">
        <f>IF(N355="nulová",J355,0)</f>
        <v>0</v>
      </c>
      <c r="BJ355" s="17" t="s">
        <v>83</v>
      </c>
      <c r="BK355" s="202">
        <f>ROUND(I355*H355,2)</f>
        <v>0</v>
      </c>
      <c r="BL355" s="17" t="s">
        <v>157</v>
      </c>
      <c r="BM355" s="201" t="s">
        <v>674</v>
      </c>
    </row>
    <row r="356" spans="1:65" s="2" customFormat="1" ht="29.25">
      <c r="A356" s="34"/>
      <c r="B356" s="35"/>
      <c r="C356" s="36"/>
      <c r="D356" s="203" t="s">
        <v>141</v>
      </c>
      <c r="E356" s="36"/>
      <c r="F356" s="204" t="s">
        <v>528</v>
      </c>
      <c r="G356" s="36"/>
      <c r="H356" s="36"/>
      <c r="I356" s="108"/>
      <c r="J356" s="36"/>
      <c r="K356" s="36"/>
      <c r="L356" s="39"/>
      <c r="M356" s="205"/>
      <c r="N356" s="206"/>
      <c r="O356" s="64"/>
      <c r="P356" s="64"/>
      <c r="Q356" s="64"/>
      <c r="R356" s="64"/>
      <c r="S356" s="64"/>
      <c r="T356" s="65"/>
      <c r="U356" s="34"/>
      <c r="V356" s="34"/>
      <c r="W356" s="34"/>
      <c r="X356" s="34"/>
      <c r="Y356" s="34"/>
      <c r="Z356" s="34"/>
      <c r="AA356" s="34"/>
      <c r="AB356" s="34"/>
      <c r="AC356" s="34"/>
      <c r="AD356" s="34"/>
      <c r="AE356" s="34"/>
      <c r="AT356" s="17" t="s">
        <v>141</v>
      </c>
      <c r="AU356" s="17" t="s">
        <v>83</v>
      </c>
    </row>
    <row r="357" spans="1:65" s="2" customFormat="1" ht="58.5">
      <c r="A357" s="34"/>
      <c r="B357" s="35"/>
      <c r="C357" s="36"/>
      <c r="D357" s="203" t="s">
        <v>143</v>
      </c>
      <c r="E357" s="36"/>
      <c r="F357" s="207" t="s">
        <v>529</v>
      </c>
      <c r="G357" s="36"/>
      <c r="H357" s="36"/>
      <c r="I357" s="108"/>
      <c r="J357" s="36"/>
      <c r="K357" s="36"/>
      <c r="L357" s="39"/>
      <c r="M357" s="205"/>
      <c r="N357" s="206"/>
      <c r="O357" s="64"/>
      <c r="P357" s="64"/>
      <c r="Q357" s="64"/>
      <c r="R357" s="64"/>
      <c r="S357" s="64"/>
      <c r="T357" s="65"/>
      <c r="U357" s="34"/>
      <c r="V357" s="34"/>
      <c r="W357" s="34"/>
      <c r="X357" s="34"/>
      <c r="Y357" s="34"/>
      <c r="Z357" s="34"/>
      <c r="AA357" s="34"/>
      <c r="AB357" s="34"/>
      <c r="AC357" s="34"/>
      <c r="AD357" s="34"/>
      <c r="AE357" s="34"/>
      <c r="AT357" s="17" t="s">
        <v>143</v>
      </c>
      <c r="AU357" s="17" t="s">
        <v>83</v>
      </c>
    </row>
    <row r="358" spans="1:65" s="2" customFormat="1" ht="16.5" customHeight="1">
      <c r="A358" s="34"/>
      <c r="B358" s="35"/>
      <c r="C358" s="208" t="s">
        <v>675</v>
      </c>
      <c r="D358" s="208" t="s">
        <v>127</v>
      </c>
      <c r="E358" s="209" t="s">
        <v>531</v>
      </c>
      <c r="F358" s="210" t="s">
        <v>532</v>
      </c>
      <c r="G358" s="211" t="s">
        <v>174</v>
      </c>
      <c r="H358" s="212">
        <v>20</v>
      </c>
      <c r="I358" s="213"/>
      <c r="J358" s="214">
        <f>ROUND(I358*H358,2)</f>
        <v>0</v>
      </c>
      <c r="K358" s="210" t="s">
        <v>138</v>
      </c>
      <c r="L358" s="215"/>
      <c r="M358" s="216" t="s">
        <v>19</v>
      </c>
      <c r="N358" s="217" t="s">
        <v>46</v>
      </c>
      <c r="O358" s="64"/>
      <c r="P358" s="199">
        <f>O358*H358</f>
        <v>0</v>
      </c>
      <c r="Q358" s="199">
        <v>3.7000000000000002E-3</v>
      </c>
      <c r="R358" s="199">
        <f>Q358*H358</f>
        <v>7.400000000000001E-2</v>
      </c>
      <c r="S358" s="199">
        <v>0</v>
      </c>
      <c r="T358" s="200">
        <f>S358*H358</f>
        <v>0</v>
      </c>
      <c r="U358" s="34"/>
      <c r="V358" s="34"/>
      <c r="W358" s="34"/>
      <c r="X358" s="34"/>
      <c r="Y358" s="34"/>
      <c r="Z358" s="34"/>
      <c r="AA358" s="34"/>
      <c r="AB358" s="34"/>
      <c r="AC358" s="34"/>
      <c r="AD358" s="34"/>
      <c r="AE358" s="34"/>
      <c r="AR358" s="201" t="s">
        <v>148</v>
      </c>
      <c r="AT358" s="201" t="s">
        <v>127</v>
      </c>
      <c r="AU358" s="201" t="s">
        <v>83</v>
      </c>
      <c r="AY358" s="17" t="s">
        <v>130</v>
      </c>
      <c r="BE358" s="202">
        <f>IF(N358="základní",J358,0)</f>
        <v>0</v>
      </c>
      <c r="BF358" s="202">
        <f>IF(N358="snížená",J358,0)</f>
        <v>0</v>
      </c>
      <c r="BG358" s="202">
        <f>IF(N358="zákl. přenesená",J358,0)</f>
        <v>0</v>
      </c>
      <c r="BH358" s="202">
        <f>IF(N358="sníž. přenesená",J358,0)</f>
        <v>0</v>
      </c>
      <c r="BI358" s="202">
        <f>IF(N358="nulová",J358,0)</f>
        <v>0</v>
      </c>
      <c r="BJ358" s="17" t="s">
        <v>83</v>
      </c>
      <c r="BK358" s="202">
        <f>ROUND(I358*H358,2)</f>
        <v>0</v>
      </c>
      <c r="BL358" s="17" t="s">
        <v>148</v>
      </c>
      <c r="BM358" s="201" t="s">
        <v>676</v>
      </c>
    </row>
    <row r="359" spans="1:65" s="2" customFormat="1">
      <c r="A359" s="34"/>
      <c r="B359" s="35"/>
      <c r="C359" s="36"/>
      <c r="D359" s="203" t="s">
        <v>141</v>
      </c>
      <c r="E359" s="36"/>
      <c r="F359" s="204" t="s">
        <v>532</v>
      </c>
      <c r="G359" s="36"/>
      <c r="H359" s="36"/>
      <c r="I359" s="108"/>
      <c r="J359" s="36"/>
      <c r="K359" s="36"/>
      <c r="L359" s="39"/>
      <c r="M359" s="205"/>
      <c r="N359" s="206"/>
      <c r="O359" s="64"/>
      <c r="P359" s="64"/>
      <c r="Q359" s="64"/>
      <c r="R359" s="64"/>
      <c r="S359" s="64"/>
      <c r="T359" s="65"/>
      <c r="U359" s="34"/>
      <c r="V359" s="34"/>
      <c r="W359" s="34"/>
      <c r="X359" s="34"/>
      <c r="Y359" s="34"/>
      <c r="Z359" s="34"/>
      <c r="AA359" s="34"/>
      <c r="AB359" s="34"/>
      <c r="AC359" s="34"/>
      <c r="AD359" s="34"/>
      <c r="AE359" s="34"/>
      <c r="AT359" s="17" t="s">
        <v>141</v>
      </c>
      <c r="AU359" s="17" t="s">
        <v>83</v>
      </c>
    </row>
    <row r="360" spans="1:65" s="12" customFormat="1" ht="25.9" customHeight="1">
      <c r="B360" s="174"/>
      <c r="C360" s="175"/>
      <c r="D360" s="176" t="s">
        <v>74</v>
      </c>
      <c r="E360" s="177" t="s">
        <v>161</v>
      </c>
      <c r="F360" s="177" t="s">
        <v>534</v>
      </c>
      <c r="G360" s="175"/>
      <c r="H360" s="175"/>
      <c r="I360" s="178"/>
      <c r="J360" s="179">
        <f>BK360</f>
        <v>0</v>
      </c>
      <c r="K360" s="175"/>
      <c r="L360" s="180"/>
      <c r="M360" s="181"/>
      <c r="N360" s="182"/>
      <c r="O360" s="182"/>
      <c r="P360" s="183">
        <f>SUM(P361:P375)</f>
        <v>0</v>
      </c>
      <c r="Q360" s="182"/>
      <c r="R360" s="183">
        <f>SUM(R361:R375)</f>
        <v>0</v>
      </c>
      <c r="S360" s="182"/>
      <c r="T360" s="184">
        <f>SUM(T361:T375)</f>
        <v>0</v>
      </c>
      <c r="AR360" s="185" t="s">
        <v>153</v>
      </c>
      <c r="AT360" s="186" t="s">
        <v>74</v>
      </c>
      <c r="AU360" s="186" t="s">
        <v>75</v>
      </c>
      <c r="AY360" s="185" t="s">
        <v>130</v>
      </c>
      <c r="BK360" s="187">
        <f>SUM(BK361:BK375)</f>
        <v>0</v>
      </c>
    </row>
    <row r="361" spans="1:65" s="2" customFormat="1" ht="33" customHeight="1">
      <c r="A361" s="34"/>
      <c r="B361" s="35"/>
      <c r="C361" s="190" t="s">
        <v>535</v>
      </c>
      <c r="D361" s="190" t="s">
        <v>134</v>
      </c>
      <c r="E361" s="191" t="s">
        <v>536</v>
      </c>
      <c r="F361" s="192" t="s">
        <v>537</v>
      </c>
      <c r="G361" s="193" t="s">
        <v>538</v>
      </c>
      <c r="H361" s="194">
        <v>6</v>
      </c>
      <c r="I361" s="195"/>
      <c r="J361" s="196">
        <f>ROUND(I361*H361,2)</f>
        <v>0</v>
      </c>
      <c r="K361" s="192" t="s">
        <v>19</v>
      </c>
      <c r="L361" s="39"/>
      <c r="M361" s="197" t="s">
        <v>19</v>
      </c>
      <c r="N361" s="198" t="s">
        <v>46</v>
      </c>
      <c r="O361" s="64"/>
      <c r="P361" s="199">
        <f>O361*H361</f>
        <v>0</v>
      </c>
      <c r="Q361" s="199">
        <v>0</v>
      </c>
      <c r="R361" s="199">
        <f>Q361*H361</f>
        <v>0</v>
      </c>
      <c r="S361" s="199">
        <v>0</v>
      </c>
      <c r="T361" s="200">
        <f>S361*H361</f>
        <v>0</v>
      </c>
      <c r="U361" s="34"/>
      <c r="V361" s="34"/>
      <c r="W361" s="34"/>
      <c r="X361" s="34"/>
      <c r="Y361" s="34"/>
      <c r="Z361" s="34"/>
      <c r="AA361" s="34"/>
      <c r="AB361" s="34"/>
      <c r="AC361" s="34"/>
      <c r="AD361" s="34"/>
      <c r="AE361" s="34"/>
      <c r="AR361" s="201" t="s">
        <v>153</v>
      </c>
      <c r="AT361" s="201" t="s">
        <v>134</v>
      </c>
      <c r="AU361" s="201" t="s">
        <v>83</v>
      </c>
      <c r="AY361" s="17" t="s">
        <v>130</v>
      </c>
      <c r="BE361" s="202">
        <f>IF(N361="základní",J361,0)</f>
        <v>0</v>
      </c>
      <c r="BF361" s="202">
        <f>IF(N361="snížená",J361,0)</f>
        <v>0</v>
      </c>
      <c r="BG361" s="202">
        <f>IF(N361="zákl. přenesená",J361,0)</f>
        <v>0</v>
      </c>
      <c r="BH361" s="202">
        <f>IF(N361="sníž. přenesená",J361,0)</f>
        <v>0</v>
      </c>
      <c r="BI361" s="202">
        <f>IF(N361="nulová",J361,0)</f>
        <v>0</v>
      </c>
      <c r="BJ361" s="17" t="s">
        <v>83</v>
      </c>
      <c r="BK361" s="202">
        <f>ROUND(I361*H361,2)</f>
        <v>0</v>
      </c>
      <c r="BL361" s="17" t="s">
        <v>153</v>
      </c>
      <c r="BM361" s="201" t="s">
        <v>539</v>
      </c>
    </row>
    <row r="362" spans="1:65" s="2" customFormat="1" ht="19.5">
      <c r="A362" s="34"/>
      <c r="B362" s="35"/>
      <c r="C362" s="36"/>
      <c r="D362" s="203" t="s">
        <v>141</v>
      </c>
      <c r="E362" s="36"/>
      <c r="F362" s="204" t="s">
        <v>537</v>
      </c>
      <c r="G362" s="36"/>
      <c r="H362" s="36"/>
      <c r="I362" s="108"/>
      <c r="J362" s="36"/>
      <c r="K362" s="36"/>
      <c r="L362" s="39"/>
      <c r="M362" s="205"/>
      <c r="N362" s="206"/>
      <c r="O362" s="64"/>
      <c r="P362" s="64"/>
      <c r="Q362" s="64"/>
      <c r="R362" s="64"/>
      <c r="S362" s="64"/>
      <c r="T362" s="65"/>
      <c r="U362" s="34"/>
      <c r="V362" s="34"/>
      <c r="W362" s="34"/>
      <c r="X362" s="34"/>
      <c r="Y362" s="34"/>
      <c r="Z362" s="34"/>
      <c r="AA362" s="34"/>
      <c r="AB362" s="34"/>
      <c r="AC362" s="34"/>
      <c r="AD362" s="34"/>
      <c r="AE362" s="34"/>
      <c r="AT362" s="17" t="s">
        <v>141</v>
      </c>
      <c r="AU362" s="17" t="s">
        <v>83</v>
      </c>
    </row>
    <row r="363" spans="1:65" s="13" customFormat="1">
      <c r="B363" s="218"/>
      <c r="C363" s="219"/>
      <c r="D363" s="203" t="s">
        <v>150</v>
      </c>
      <c r="E363" s="220" t="s">
        <v>19</v>
      </c>
      <c r="F363" s="221" t="s">
        <v>677</v>
      </c>
      <c r="G363" s="219"/>
      <c r="H363" s="222">
        <v>6</v>
      </c>
      <c r="I363" s="223"/>
      <c r="J363" s="219"/>
      <c r="K363" s="219"/>
      <c r="L363" s="224"/>
      <c r="M363" s="225"/>
      <c r="N363" s="226"/>
      <c r="O363" s="226"/>
      <c r="P363" s="226"/>
      <c r="Q363" s="226"/>
      <c r="R363" s="226"/>
      <c r="S363" s="226"/>
      <c r="T363" s="227"/>
      <c r="AT363" s="228" t="s">
        <v>150</v>
      </c>
      <c r="AU363" s="228" t="s">
        <v>83</v>
      </c>
      <c r="AV363" s="13" t="s">
        <v>86</v>
      </c>
      <c r="AW363" s="13" t="s">
        <v>34</v>
      </c>
      <c r="AX363" s="13" t="s">
        <v>83</v>
      </c>
      <c r="AY363" s="228" t="s">
        <v>130</v>
      </c>
    </row>
    <row r="364" spans="1:65" s="2" customFormat="1" ht="29.45" customHeight="1">
      <c r="A364" s="34"/>
      <c r="B364" s="35"/>
      <c r="C364" s="190" t="s">
        <v>541</v>
      </c>
      <c r="D364" s="190" t="s">
        <v>134</v>
      </c>
      <c r="E364" s="191" t="s">
        <v>542</v>
      </c>
      <c r="F364" s="192" t="s">
        <v>543</v>
      </c>
      <c r="G364" s="193" t="s">
        <v>544</v>
      </c>
      <c r="H364" s="194">
        <v>6</v>
      </c>
      <c r="I364" s="195"/>
      <c r="J364" s="196">
        <f>ROUND(I364*H364,2)</f>
        <v>0</v>
      </c>
      <c r="K364" s="192" t="s">
        <v>19</v>
      </c>
      <c r="L364" s="39"/>
      <c r="M364" s="197" t="s">
        <v>19</v>
      </c>
      <c r="N364" s="198" t="s">
        <v>46</v>
      </c>
      <c r="O364" s="64"/>
      <c r="P364" s="199">
        <f>O364*H364</f>
        <v>0</v>
      </c>
      <c r="Q364" s="199">
        <v>0</v>
      </c>
      <c r="R364" s="199">
        <f>Q364*H364</f>
        <v>0</v>
      </c>
      <c r="S364" s="199">
        <v>0</v>
      </c>
      <c r="T364" s="200">
        <f>S364*H364</f>
        <v>0</v>
      </c>
      <c r="U364" s="34"/>
      <c r="V364" s="34"/>
      <c r="W364" s="34"/>
      <c r="X364" s="34"/>
      <c r="Y364" s="34"/>
      <c r="Z364" s="34"/>
      <c r="AA364" s="34"/>
      <c r="AB364" s="34"/>
      <c r="AC364" s="34"/>
      <c r="AD364" s="34"/>
      <c r="AE364" s="34"/>
      <c r="AR364" s="201" t="s">
        <v>153</v>
      </c>
      <c r="AT364" s="201" t="s">
        <v>134</v>
      </c>
      <c r="AU364" s="201" t="s">
        <v>83</v>
      </c>
      <c r="AY364" s="17" t="s">
        <v>130</v>
      </c>
      <c r="BE364" s="202">
        <f>IF(N364="základní",J364,0)</f>
        <v>0</v>
      </c>
      <c r="BF364" s="202">
        <f>IF(N364="snížená",J364,0)</f>
        <v>0</v>
      </c>
      <c r="BG364" s="202">
        <f>IF(N364="zákl. přenesená",J364,0)</f>
        <v>0</v>
      </c>
      <c r="BH364" s="202">
        <f>IF(N364="sníž. přenesená",J364,0)</f>
        <v>0</v>
      </c>
      <c r="BI364" s="202">
        <f>IF(N364="nulová",J364,0)</f>
        <v>0</v>
      </c>
      <c r="BJ364" s="17" t="s">
        <v>83</v>
      </c>
      <c r="BK364" s="202">
        <f>ROUND(I364*H364,2)</f>
        <v>0</v>
      </c>
      <c r="BL364" s="17" t="s">
        <v>153</v>
      </c>
      <c r="BM364" s="201" t="s">
        <v>545</v>
      </c>
    </row>
    <row r="365" spans="1:65" s="2" customFormat="1">
      <c r="A365" s="34"/>
      <c r="B365" s="35"/>
      <c r="C365" s="36"/>
      <c r="D365" s="203" t="s">
        <v>141</v>
      </c>
      <c r="E365" s="36"/>
      <c r="F365" s="204" t="s">
        <v>543</v>
      </c>
      <c r="G365" s="36"/>
      <c r="H365" s="36"/>
      <c r="I365" s="108"/>
      <c r="J365" s="36"/>
      <c r="K365" s="36"/>
      <c r="L365" s="39"/>
      <c r="M365" s="205"/>
      <c r="N365" s="206"/>
      <c r="O365" s="64"/>
      <c r="P365" s="64"/>
      <c r="Q365" s="64"/>
      <c r="R365" s="64"/>
      <c r="S365" s="64"/>
      <c r="T365" s="65"/>
      <c r="U365" s="34"/>
      <c r="V365" s="34"/>
      <c r="W365" s="34"/>
      <c r="X365" s="34"/>
      <c r="Y365" s="34"/>
      <c r="Z365" s="34"/>
      <c r="AA365" s="34"/>
      <c r="AB365" s="34"/>
      <c r="AC365" s="34"/>
      <c r="AD365" s="34"/>
      <c r="AE365" s="34"/>
      <c r="AT365" s="17" t="s">
        <v>141</v>
      </c>
      <c r="AU365" s="17" t="s">
        <v>83</v>
      </c>
    </row>
    <row r="366" spans="1:65" s="13" customFormat="1">
      <c r="B366" s="218"/>
      <c r="C366" s="219"/>
      <c r="D366" s="203" t="s">
        <v>150</v>
      </c>
      <c r="E366" s="220" t="s">
        <v>19</v>
      </c>
      <c r="F366" s="221" t="s">
        <v>678</v>
      </c>
      <c r="G366" s="219"/>
      <c r="H366" s="222">
        <v>3</v>
      </c>
      <c r="I366" s="223"/>
      <c r="J366" s="219"/>
      <c r="K366" s="219"/>
      <c r="L366" s="224"/>
      <c r="M366" s="225"/>
      <c r="N366" s="226"/>
      <c r="O366" s="226"/>
      <c r="P366" s="226"/>
      <c r="Q366" s="226"/>
      <c r="R366" s="226"/>
      <c r="S366" s="226"/>
      <c r="T366" s="227"/>
      <c r="AT366" s="228" t="s">
        <v>150</v>
      </c>
      <c r="AU366" s="228" t="s">
        <v>83</v>
      </c>
      <c r="AV366" s="13" t="s">
        <v>86</v>
      </c>
      <c r="AW366" s="13" t="s">
        <v>34</v>
      </c>
      <c r="AX366" s="13" t="s">
        <v>75</v>
      </c>
      <c r="AY366" s="228" t="s">
        <v>130</v>
      </c>
    </row>
    <row r="367" spans="1:65" s="13" customFormat="1">
      <c r="B367" s="218"/>
      <c r="C367" s="219"/>
      <c r="D367" s="203" t="s">
        <v>150</v>
      </c>
      <c r="E367" s="220" t="s">
        <v>19</v>
      </c>
      <c r="F367" s="221" t="s">
        <v>679</v>
      </c>
      <c r="G367" s="219"/>
      <c r="H367" s="222">
        <v>2</v>
      </c>
      <c r="I367" s="223"/>
      <c r="J367" s="219"/>
      <c r="K367" s="219"/>
      <c r="L367" s="224"/>
      <c r="M367" s="225"/>
      <c r="N367" s="226"/>
      <c r="O367" s="226"/>
      <c r="P367" s="226"/>
      <c r="Q367" s="226"/>
      <c r="R367" s="226"/>
      <c r="S367" s="226"/>
      <c r="T367" s="227"/>
      <c r="AT367" s="228" t="s">
        <v>150</v>
      </c>
      <c r="AU367" s="228" t="s">
        <v>83</v>
      </c>
      <c r="AV367" s="13" t="s">
        <v>86</v>
      </c>
      <c r="AW367" s="13" t="s">
        <v>34</v>
      </c>
      <c r="AX367" s="13" t="s">
        <v>75</v>
      </c>
      <c r="AY367" s="228" t="s">
        <v>130</v>
      </c>
    </row>
    <row r="368" spans="1:65" s="13" customFormat="1" ht="22.5">
      <c r="B368" s="218"/>
      <c r="C368" s="219"/>
      <c r="D368" s="203" t="s">
        <v>150</v>
      </c>
      <c r="E368" s="220" t="s">
        <v>19</v>
      </c>
      <c r="F368" s="221" t="s">
        <v>680</v>
      </c>
      <c r="G368" s="219"/>
      <c r="H368" s="222">
        <v>1</v>
      </c>
      <c r="I368" s="223"/>
      <c r="J368" s="219"/>
      <c r="K368" s="219"/>
      <c r="L368" s="224"/>
      <c r="M368" s="225"/>
      <c r="N368" s="226"/>
      <c r="O368" s="226"/>
      <c r="P368" s="226"/>
      <c r="Q368" s="226"/>
      <c r="R368" s="226"/>
      <c r="S368" s="226"/>
      <c r="T368" s="227"/>
      <c r="AT368" s="228" t="s">
        <v>150</v>
      </c>
      <c r="AU368" s="228" t="s">
        <v>83</v>
      </c>
      <c r="AV368" s="13" t="s">
        <v>86</v>
      </c>
      <c r="AW368" s="13" t="s">
        <v>34</v>
      </c>
      <c r="AX368" s="13" t="s">
        <v>75</v>
      </c>
      <c r="AY368" s="228" t="s">
        <v>130</v>
      </c>
    </row>
    <row r="369" spans="1:65" s="14" customFormat="1">
      <c r="B369" s="229"/>
      <c r="C369" s="230"/>
      <c r="D369" s="203" t="s">
        <v>150</v>
      </c>
      <c r="E369" s="231" t="s">
        <v>19</v>
      </c>
      <c r="F369" s="232" t="s">
        <v>208</v>
      </c>
      <c r="G369" s="230"/>
      <c r="H369" s="233">
        <v>6</v>
      </c>
      <c r="I369" s="234"/>
      <c r="J369" s="230"/>
      <c r="K369" s="230"/>
      <c r="L369" s="235"/>
      <c r="M369" s="236"/>
      <c r="N369" s="237"/>
      <c r="O369" s="237"/>
      <c r="P369" s="237"/>
      <c r="Q369" s="237"/>
      <c r="R369" s="237"/>
      <c r="S369" s="237"/>
      <c r="T369" s="238"/>
      <c r="AT369" s="239" t="s">
        <v>150</v>
      </c>
      <c r="AU369" s="239" t="s">
        <v>83</v>
      </c>
      <c r="AV369" s="14" t="s">
        <v>153</v>
      </c>
      <c r="AW369" s="14" t="s">
        <v>34</v>
      </c>
      <c r="AX369" s="14" t="s">
        <v>83</v>
      </c>
      <c r="AY369" s="239" t="s">
        <v>130</v>
      </c>
    </row>
    <row r="370" spans="1:65" s="2" customFormat="1" ht="16.5" customHeight="1">
      <c r="A370" s="34"/>
      <c r="B370" s="35"/>
      <c r="C370" s="190" t="s">
        <v>681</v>
      </c>
      <c r="D370" s="190" t="s">
        <v>134</v>
      </c>
      <c r="E370" s="191" t="s">
        <v>682</v>
      </c>
      <c r="F370" s="192" t="s">
        <v>683</v>
      </c>
      <c r="G370" s="193" t="s">
        <v>544</v>
      </c>
      <c r="H370" s="194">
        <v>1</v>
      </c>
      <c r="I370" s="195"/>
      <c r="J370" s="196">
        <f>ROUND(I370*H370,2)</f>
        <v>0</v>
      </c>
      <c r="K370" s="192" t="s">
        <v>19</v>
      </c>
      <c r="L370" s="39"/>
      <c r="M370" s="197" t="s">
        <v>19</v>
      </c>
      <c r="N370" s="198" t="s">
        <v>46</v>
      </c>
      <c r="O370" s="64"/>
      <c r="P370" s="199">
        <f>O370*H370</f>
        <v>0</v>
      </c>
      <c r="Q370" s="199">
        <v>0</v>
      </c>
      <c r="R370" s="199">
        <f>Q370*H370</f>
        <v>0</v>
      </c>
      <c r="S370" s="199">
        <v>0</v>
      </c>
      <c r="T370" s="200">
        <f>S370*H370</f>
        <v>0</v>
      </c>
      <c r="U370" s="34"/>
      <c r="V370" s="34"/>
      <c r="W370" s="34"/>
      <c r="X370" s="34"/>
      <c r="Y370" s="34"/>
      <c r="Z370" s="34"/>
      <c r="AA370" s="34"/>
      <c r="AB370" s="34"/>
      <c r="AC370" s="34"/>
      <c r="AD370" s="34"/>
      <c r="AE370" s="34"/>
      <c r="AR370" s="201" t="s">
        <v>153</v>
      </c>
      <c r="AT370" s="201" t="s">
        <v>134</v>
      </c>
      <c r="AU370" s="201" t="s">
        <v>83</v>
      </c>
      <c r="AY370" s="17" t="s">
        <v>130</v>
      </c>
      <c r="BE370" s="202">
        <f>IF(N370="základní",J370,0)</f>
        <v>0</v>
      </c>
      <c r="BF370" s="202">
        <f>IF(N370="snížená",J370,0)</f>
        <v>0</v>
      </c>
      <c r="BG370" s="202">
        <f>IF(N370="zákl. přenesená",J370,0)</f>
        <v>0</v>
      </c>
      <c r="BH370" s="202">
        <f>IF(N370="sníž. přenesená",J370,0)</f>
        <v>0</v>
      </c>
      <c r="BI370" s="202">
        <f>IF(N370="nulová",J370,0)</f>
        <v>0</v>
      </c>
      <c r="BJ370" s="17" t="s">
        <v>83</v>
      </c>
      <c r="BK370" s="202">
        <f>ROUND(I370*H370,2)</f>
        <v>0</v>
      </c>
      <c r="BL370" s="17" t="s">
        <v>153</v>
      </c>
      <c r="BM370" s="201" t="s">
        <v>684</v>
      </c>
    </row>
    <row r="371" spans="1:65" s="2" customFormat="1">
      <c r="A371" s="34"/>
      <c r="B371" s="35"/>
      <c r="C371" s="36"/>
      <c r="D371" s="203" t="s">
        <v>141</v>
      </c>
      <c r="E371" s="36"/>
      <c r="F371" s="204" t="s">
        <v>683</v>
      </c>
      <c r="G371" s="36"/>
      <c r="H371" s="36"/>
      <c r="I371" s="108"/>
      <c r="J371" s="36"/>
      <c r="K371" s="36"/>
      <c r="L371" s="39"/>
      <c r="M371" s="205"/>
      <c r="N371" s="206"/>
      <c r="O371" s="64"/>
      <c r="P371" s="64"/>
      <c r="Q371" s="64"/>
      <c r="R371" s="64"/>
      <c r="S371" s="64"/>
      <c r="T371" s="65"/>
      <c r="U371" s="34"/>
      <c r="V371" s="34"/>
      <c r="W371" s="34"/>
      <c r="X371" s="34"/>
      <c r="Y371" s="34"/>
      <c r="Z371" s="34"/>
      <c r="AA371" s="34"/>
      <c r="AB371" s="34"/>
      <c r="AC371" s="34"/>
      <c r="AD371" s="34"/>
      <c r="AE371" s="34"/>
      <c r="AT371" s="17" t="s">
        <v>141</v>
      </c>
      <c r="AU371" s="17" t="s">
        <v>83</v>
      </c>
    </row>
    <row r="372" spans="1:65" s="2" customFormat="1" ht="19.5">
      <c r="A372" s="34"/>
      <c r="B372" s="35"/>
      <c r="C372" s="36"/>
      <c r="D372" s="203" t="s">
        <v>203</v>
      </c>
      <c r="E372" s="36"/>
      <c r="F372" s="207" t="s">
        <v>685</v>
      </c>
      <c r="G372" s="36"/>
      <c r="H372" s="36"/>
      <c r="I372" s="108"/>
      <c r="J372" s="36"/>
      <c r="K372" s="36"/>
      <c r="L372" s="39"/>
      <c r="M372" s="205"/>
      <c r="N372" s="206"/>
      <c r="O372" s="64"/>
      <c r="P372" s="64"/>
      <c r="Q372" s="64"/>
      <c r="R372" s="64"/>
      <c r="S372" s="64"/>
      <c r="T372" s="65"/>
      <c r="U372" s="34"/>
      <c r="V372" s="34"/>
      <c r="W372" s="34"/>
      <c r="X372" s="34"/>
      <c r="Y372" s="34"/>
      <c r="Z372" s="34"/>
      <c r="AA372" s="34"/>
      <c r="AB372" s="34"/>
      <c r="AC372" s="34"/>
      <c r="AD372" s="34"/>
      <c r="AE372" s="34"/>
      <c r="AT372" s="17" t="s">
        <v>203</v>
      </c>
      <c r="AU372" s="17" t="s">
        <v>83</v>
      </c>
    </row>
    <row r="373" spans="1:65" s="2" customFormat="1" ht="16.5" customHeight="1">
      <c r="A373" s="34"/>
      <c r="B373" s="35"/>
      <c r="C373" s="190" t="s">
        <v>548</v>
      </c>
      <c r="D373" s="190" t="s">
        <v>134</v>
      </c>
      <c r="E373" s="191" t="s">
        <v>549</v>
      </c>
      <c r="F373" s="192" t="s">
        <v>550</v>
      </c>
      <c r="G373" s="193" t="s">
        <v>544</v>
      </c>
      <c r="H373" s="194">
        <v>2</v>
      </c>
      <c r="I373" s="195"/>
      <c r="J373" s="196">
        <f>ROUND(I373*H373,2)</f>
        <v>0</v>
      </c>
      <c r="K373" s="192" t="s">
        <v>19</v>
      </c>
      <c r="L373" s="39"/>
      <c r="M373" s="197" t="s">
        <v>19</v>
      </c>
      <c r="N373" s="198" t="s">
        <v>46</v>
      </c>
      <c r="O373" s="64"/>
      <c r="P373" s="199">
        <f>O373*H373</f>
        <v>0</v>
      </c>
      <c r="Q373" s="199">
        <v>0</v>
      </c>
      <c r="R373" s="199">
        <f>Q373*H373</f>
        <v>0</v>
      </c>
      <c r="S373" s="199">
        <v>0</v>
      </c>
      <c r="T373" s="200">
        <f>S373*H373</f>
        <v>0</v>
      </c>
      <c r="U373" s="34"/>
      <c r="V373" s="34"/>
      <c r="W373" s="34"/>
      <c r="X373" s="34"/>
      <c r="Y373" s="34"/>
      <c r="Z373" s="34"/>
      <c r="AA373" s="34"/>
      <c r="AB373" s="34"/>
      <c r="AC373" s="34"/>
      <c r="AD373" s="34"/>
      <c r="AE373" s="34"/>
      <c r="AR373" s="201" t="s">
        <v>153</v>
      </c>
      <c r="AT373" s="201" t="s">
        <v>134</v>
      </c>
      <c r="AU373" s="201" t="s">
        <v>83</v>
      </c>
      <c r="AY373" s="17" t="s">
        <v>130</v>
      </c>
      <c r="BE373" s="202">
        <f>IF(N373="základní",J373,0)</f>
        <v>0</v>
      </c>
      <c r="BF373" s="202">
        <f>IF(N373="snížená",J373,0)</f>
        <v>0</v>
      </c>
      <c r="BG373" s="202">
        <f>IF(N373="zákl. přenesená",J373,0)</f>
        <v>0</v>
      </c>
      <c r="BH373" s="202">
        <f>IF(N373="sníž. přenesená",J373,0)</f>
        <v>0</v>
      </c>
      <c r="BI373" s="202">
        <f>IF(N373="nulová",J373,0)</f>
        <v>0</v>
      </c>
      <c r="BJ373" s="17" t="s">
        <v>83</v>
      </c>
      <c r="BK373" s="202">
        <f>ROUND(I373*H373,2)</f>
        <v>0</v>
      </c>
      <c r="BL373" s="17" t="s">
        <v>153</v>
      </c>
      <c r="BM373" s="201" t="s">
        <v>551</v>
      </c>
    </row>
    <row r="374" spans="1:65" s="2" customFormat="1">
      <c r="A374" s="34"/>
      <c r="B374" s="35"/>
      <c r="C374" s="36"/>
      <c r="D374" s="203" t="s">
        <v>141</v>
      </c>
      <c r="E374" s="36"/>
      <c r="F374" s="204" t="s">
        <v>550</v>
      </c>
      <c r="G374" s="36"/>
      <c r="H374" s="36"/>
      <c r="I374" s="108"/>
      <c r="J374" s="36"/>
      <c r="K374" s="36"/>
      <c r="L374" s="39"/>
      <c r="M374" s="205"/>
      <c r="N374" s="206"/>
      <c r="O374" s="64"/>
      <c r="P374" s="64"/>
      <c r="Q374" s="64"/>
      <c r="R374" s="64"/>
      <c r="S374" s="64"/>
      <c r="T374" s="65"/>
      <c r="U374" s="34"/>
      <c r="V374" s="34"/>
      <c r="W374" s="34"/>
      <c r="X374" s="34"/>
      <c r="Y374" s="34"/>
      <c r="Z374" s="34"/>
      <c r="AA374" s="34"/>
      <c r="AB374" s="34"/>
      <c r="AC374" s="34"/>
      <c r="AD374" s="34"/>
      <c r="AE374" s="34"/>
      <c r="AT374" s="17" t="s">
        <v>141</v>
      </c>
      <c r="AU374" s="17" t="s">
        <v>83</v>
      </c>
    </row>
    <row r="375" spans="1:65" s="2" customFormat="1" ht="19.5">
      <c r="A375" s="34"/>
      <c r="B375" s="35"/>
      <c r="C375" s="36"/>
      <c r="D375" s="203" t="s">
        <v>203</v>
      </c>
      <c r="E375" s="36"/>
      <c r="F375" s="207" t="s">
        <v>552</v>
      </c>
      <c r="G375" s="36"/>
      <c r="H375" s="36"/>
      <c r="I375" s="108"/>
      <c r="J375" s="36"/>
      <c r="K375" s="36"/>
      <c r="L375" s="39"/>
      <c r="M375" s="205"/>
      <c r="N375" s="206"/>
      <c r="O375" s="64"/>
      <c r="P375" s="64"/>
      <c r="Q375" s="64"/>
      <c r="R375" s="64"/>
      <c r="S375" s="64"/>
      <c r="T375" s="65"/>
      <c r="U375" s="34"/>
      <c r="V375" s="34"/>
      <c r="W375" s="34"/>
      <c r="X375" s="34"/>
      <c r="Y375" s="34"/>
      <c r="Z375" s="34"/>
      <c r="AA375" s="34"/>
      <c r="AB375" s="34"/>
      <c r="AC375" s="34"/>
      <c r="AD375" s="34"/>
      <c r="AE375" s="34"/>
      <c r="AT375" s="17" t="s">
        <v>203</v>
      </c>
      <c r="AU375" s="17" t="s">
        <v>83</v>
      </c>
    </row>
    <row r="376" spans="1:65" s="12" customFormat="1" ht="25.9" customHeight="1">
      <c r="B376" s="174"/>
      <c r="C376" s="175"/>
      <c r="D376" s="176" t="s">
        <v>74</v>
      </c>
      <c r="E376" s="177" t="s">
        <v>686</v>
      </c>
      <c r="F376" s="177" t="s">
        <v>687</v>
      </c>
      <c r="G376" s="175"/>
      <c r="H376" s="175"/>
      <c r="I376" s="178"/>
      <c r="J376" s="179">
        <f>BK376</f>
        <v>0</v>
      </c>
      <c r="K376" s="175"/>
      <c r="L376" s="180"/>
      <c r="M376" s="181"/>
      <c r="N376" s="182"/>
      <c r="O376" s="182"/>
      <c r="P376" s="183">
        <f>SUM(P377:P382)</f>
        <v>0</v>
      </c>
      <c r="Q376" s="182"/>
      <c r="R376" s="183">
        <f>SUM(R377:R382)</f>
        <v>0</v>
      </c>
      <c r="S376" s="182"/>
      <c r="T376" s="184">
        <f>SUM(T377:T382)</f>
        <v>0</v>
      </c>
      <c r="AR376" s="185" t="s">
        <v>153</v>
      </c>
      <c r="AT376" s="186" t="s">
        <v>74</v>
      </c>
      <c r="AU376" s="186" t="s">
        <v>75</v>
      </c>
      <c r="AY376" s="185" t="s">
        <v>130</v>
      </c>
      <c r="BK376" s="187">
        <f>SUM(BK377:BK382)</f>
        <v>0</v>
      </c>
    </row>
    <row r="377" spans="1:65" s="2" customFormat="1" ht="16.5" customHeight="1">
      <c r="A377" s="34"/>
      <c r="B377" s="35"/>
      <c r="C377" s="190" t="s">
        <v>524</v>
      </c>
      <c r="D377" s="190" t="s">
        <v>134</v>
      </c>
      <c r="E377" s="191" t="s">
        <v>688</v>
      </c>
      <c r="F377" s="192" t="s">
        <v>689</v>
      </c>
      <c r="G377" s="193" t="s">
        <v>690</v>
      </c>
      <c r="H377" s="194">
        <v>8</v>
      </c>
      <c r="I377" s="195"/>
      <c r="J377" s="196">
        <f>ROUND(I377*H377,2)</f>
        <v>0</v>
      </c>
      <c r="K377" s="192" t="s">
        <v>138</v>
      </c>
      <c r="L377" s="39"/>
      <c r="M377" s="197" t="s">
        <v>19</v>
      </c>
      <c r="N377" s="198" t="s">
        <v>46</v>
      </c>
      <c r="O377" s="64"/>
      <c r="P377" s="199">
        <f>O377*H377</f>
        <v>0</v>
      </c>
      <c r="Q377" s="199">
        <v>0</v>
      </c>
      <c r="R377" s="199">
        <f>Q377*H377</f>
        <v>0</v>
      </c>
      <c r="S377" s="199">
        <v>0</v>
      </c>
      <c r="T377" s="200">
        <f>S377*H377</f>
        <v>0</v>
      </c>
      <c r="U377" s="34"/>
      <c r="V377" s="34"/>
      <c r="W377" s="34"/>
      <c r="X377" s="34"/>
      <c r="Y377" s="34"/>
      <c r="Z377" s="34"/>
      <c r="AA377" s="34"/>
      <c r="AB377" s="34"/>
      <c r="AC377" s="34"/>
      <c r="AD377" s="34"/>
      <c r="AE377" s="34"/>
      <c r="AR377" s="201" t="s">
        <v>157</v>
      </c>
      <c r="AT377" s="201" t="s">
        <v>134</v>
      </c>
      <c r="AU377" s="201" t="s">
        <v>83</v>
      </c>
      <c r="AY377" s="17" t="s">
        <v>130</v>
      </c>
      <c r="BE377" s="202">
        <f>IF(N377="základní",J377,0)</f>
        <v>0</v>
      </c>
      <c r="BF377" s="202">
        <f>IF(N377="snížená",J377,0)</f>
        <v>0</v>
      </c>
      <c r="BG377" s="202">
        <f>IF(N377="zákl. přenesená",J377,0)</f>
        <v>0</v>
      </c>
      <c r="BH377" s="202">
        <f>IF(N377="sníž. přenesená",J377,0)</f>
        <v>0</v>
      </c>
      <c r="BI377" s="202">
        <f>IF(N377="nulová",J377,0)</f>
        <v>0</v>
      </c>
      <c r="BJ377" s="17" t="s">
        <v>83</v>
      </c>
      <c r="BK377" s="202">
        <f>ROUND(I377*H377,2)</f>
        <v>0</v>
      </c>
      <c r="BL377" s="17" t="s">
        <v>157</v>
      </c>
      <c r="BM377" s="201" t="s">
        <v>691</v>
      </c>
    </row>
    <row r="378" spans="1:65" s="2" customFormat="1" ht="19.5">
      <c r="A378" s="34"/>
      <c r="B378" s="35"/>
      <c r="C378" s="36"/>
      <c r="D378" s="203" t="s">
        <v>141</v>
      </c>
      <c r="E378" s="36"/>
      <c r="F378" s="204" t="s">
        <v>692</v>
      </c>
      <c r="G378" s="36"/>
      <c r="H378" s="36"/>
      <c r="I378" s="108"/>
      <c r="J378" s="36"/>
      <c r="K378" s="36"/>
      <c r="L378" s="39"/>
      <c r="M378" s="205"/>
      <c r="N378" s="206"/>
      <c r="O378" s="64"/>
      <c r="P378" s="64"/>
      <c r="Q378" s="64"/>
      <c r="R378" s="64"/>
      <c r="S378" s="64"/>
      <c r="T378" s="65"/>
      <c r="U378" s="34"/>
      <c r="V378" s="34"/>
      <c r="W378" s="34"/>
      <c r="X378" s="34"/>
      <c r="Y378" s="34"/>
      <c r="Z378" s="34"/>
      <c r="AA378" s="34"/>
      <c r="AB378" s="34"/>
      <c r="AC378" s="34"/>
      <c r="AD378" s="34"/>
      <c r="AE378" s="34"/>
      <c r="AT378" s="17" t="s">
        <v>141</v>
      </c>
      <c r="AU378" s="17" t="s">
        <v>83</v>
      </c>
    </row>
    <row r="379" spans="1:65" s="2" customFormat="1" ht="19.5">
      <c r="A379" s="34"/>
      <c r="B379" s="35"/>
      <c r="C379" s="36"/>
      <c r="D379" s="203" t="s">
        <v>203</v>
      </c>
      <c r="E379" s="36"/>
      <c r="F379" s="207" t="s">
        <v>693</v>
      </c>
      <c r="G379" s="36"/>
      <c r="H379" s="36"/>
      <c r="I379" s="108"/>
      <c r="J379" s="36"/>
      <c r="K379" s="36"/>
      <c r="L379" s="39"/>
      <c r="M379" s="205"/>
      <c r="N379" s="206"/>
      <c r="O379" s="64"/>
      <c r="P379" s="64"/>
      <c r="Q379" s="64"/>
      <c r="R379" s="64"/>
      <c r="S379" s="64"/>
      <c r="T379" s="65"/>
      <c r="U379" s="34"/>
      <c r="V379" s="34"/>
      <c r="W379" s="34"/>
      <c r="X379" s="34"/>
      <c r="Y379" s="34"/>
      <c r="Z379" s="34"/>
      <c r="AA379" s="34"/>
      <c r="AB379" s="34"/>
      <c r="AC379" s="34"/>
      <c r="AD379" s="34"/>
      <c r="AE379" s="34"/>
      <c r="AT379" s="17" t="s">
        <v>203</v>
      </c>
      <c r="AU379" s="17" t="s">
        <v>83</v>
      </c>
    </row>
    <row r="380" spans="1:65" s="2" customFormat="1" ht="16.5" customHeight="1">
      <c r="A380" s="34"/>
      <c r="B380" s="35"/>
      <c r="C380" s="190" t="s">
        <v>530</v>
      </c>
      <c r="D380" s="190" t="s">
        <v>134</v>
      </c>
      <c r="E380" s="191" t="s">
        <v>694</v>
      </c>
      <c r="F380" s="192" t="s">
        <v>695</v>
      </c>
      <c r="G380" s="193" t="s">
        <v>690</v>
      </c>
      <c r="H380" s="194">
        <v>8</v>
      </c>
      <c r="I380" s="195"/>
      <c r="J380" s="196">
        <f>ROUND(I380*H380,2)</f>
        <v>0</v>
      </c>
      <c r="K380" s="192" t="s">
        <v>138</v>
      </c>
      <c r="L380" s="39"/>
      <c r="M380" s="197" t="s">
        <v>19</v>
      </c>
      <c r="N380" s="198" t="s">
        <v>46</v>
      </c>
      <c r="O380" s="64"/>
      <c r="P380" s="199">
        <f>O380*H380</f>
        <v>0</v>
      </c>
      <c r="Q380" s="199">
        <v>0</v>
      </c>
      <c r="R380" s="199">
        <f>Q380*H380</f>
        <v>0</v>
      </c>
      <c r="S380" s="199">
        <v>0</v>
      </c>
      <c r="T380" s="200">
        <f>S380*H380</f>
        <v>0</v>
      </c>
      <c r="U380" s="34"/>
      <c r="V380" s="34"/>
      <c r="W380" s="34"/>
      <c r="X380" s="34"/>
      <c r="Y380" s="34"/>
      <c r="Z380" s="34"/>
      <c r="AA380" s="34"/>
      <c r="AB380" s="34"/>
      <c r="AC380" s="34"/>
      <c r="AD380" s="34"/>
      <c r="AE380" s="34"/>
      <c r="AR380" s="201" t="s">
        <v>157</v>
      </c>
      <c r="AT380" s="201" t="s">
        <v>134</v>
      </c>
      <c r="AU380" s="201" t="s">
        <v>83</v>
      </c>
      <c r="AY380" s="17" t="s">
        <v>130</v>
      </c>
      <c r="BE380" s="202">
        <f>IF(N380="základní",J380,0)</f>
        <v>0</v>
      </c>
      <c r="BF380" s="202">
        <f>IF(N380="snížená",J380,0)</f>
        <v>0</v>
      </c>
      <c r="BG380" s="202">
        <f>IF(N380="zákl. přenesená",J380,0)</f>
        <v>0</v>
      </c>
      <c r="BH380" s="202">
        <f>IF(N380="sníž. přenesená",J380,0)</f>
        <v>0</v>
      </c>
      <c r="BI380" s="202">
        <f>IF(N380="nulová",J380,0)</f>
        <v>0</v>
      </c>
      <c r="BJ380" s="17" t="s">
        <v>83</v>
      </c>
      <c r="BK380" s="202">
        <f>ROUND(I380*H380,2)</f>
        <v>0</v>
      </c>
      <c r="BL380" s="17" t="s">
        <v>157</v>
      </c>
      <c r="BM380" s="201" t="s">
        <v>696</v>
      </c>
    </row>
    <row r="381" spans="1:65" s="2" customFormat="1" ht="19.5">
      <c r="A381" s="34"/>
      <c r="B381" s="35"/>
      <c r="C381" s="36"/>
      <c r="D381" s="203" t="s">
        <v>141</v>
      </c>
      <c r="E381" s="36"/>
      <c r="F381" s="204" t="s">
        <v>697</v>
      </c>
      <c r="G381" s="36"/>
      <c r="H381" s="36"/>
      <c r="I381" s="108"/>
      <c r="J381" s="36"/>
      <c r="K381" s="36"/>
      <c r="L381" s="39"/>
      <c r="M381" s="205"/>
      <c r="N381" s="206"/>
      <c r="O381" s="64"/>
      <c r="P381" s="64"/>
      <c r="Q381" s="64"/>
      <c r="R381" s="64"/>
      <c r="S381" s="64"/>
      <c r="T381" s="65"/>
      <c r="U381" s="34"/>
      <c r="V381" s="34"/>
      <c r="W381" s="34"/>
      <c r="X381" s="34"/>
      <c r="Y381" s="34"/>
      <c r="Z381" s="34"/>
      <c r="AA381" s="34"/>
      <c r="AB381" s="34"/>
      <c r="AC381" s="34"/>
      <c r="AD381" s="34"/>
      <c r="AE381" s="34"/>
      <c r="AT381" s="17" t="s">
        <v>141</v>
      </c>
      <c r="AU381" s="17" t="s">
        <v>83</v>
      </c>
    </row>
    <row r="382" spans="1:65" s="2" customFormat="1" ht="39">
      <c r="A382" s="34"/>
      <c r="B382" s="35"/>
      <c r="C382" s="36"/>
      <c r="D382" s="203" t="s">
        <v>203</v>
      </c>
      <c r="E382" s="36"/>
      <c r="F382" s="207" t="s">
        <v>698</v>
      </c>
      <c r="G382" s="36"/>
      <c r="H382" s="36"/>
      <c r="I382" s="108"/>
      <c r="J382" s="36"/>
      <c r="K382" s="36"/>
      <c r="L382" s="39"/>
      <c r="M382" s="241"/>
      <c r="N382" s="242"/>
      <c r="O382" s="243"/>
      <c r="P382" s="243"/>
      <c r="Q382" s="243"/>
      <c r="R382" s="243"/>
      <c r="S382" s="243"/>
      <c r="T382" s="244"/>
      <c r="U382" s="34"/>
      <c r="V382" s="34"/>
      <c r="W382" s="34"/>
      <c r="X382" s="34"/>
      <c r="Y382" s="34"/>
      <c r="Z382" s="34"/>
      <c r="AA382" s="34"/>
      <c r="AB382" s="34"/>
      <c r="AC382" s="34"/>
      <c r="AD382" s="34"/>
      <c r="AE382" s="34"/>
      <c r="AT382" s="17" t="s">
        <v>203</v>
      </c>
      <c r="AU382" s="17" t="s">
        <v>83</v>
      </c>
    </row>
    <row r="383" spans="1:65" s="2" customFormat="1" ht="6.95" customHeight="1">
      <c r="A383" s="34"/>
      <c r="B383" s="47"/>
      <c r="C383" s="48"/>
      <c r="D383" s="48"/>
      <c r="E383" s="48"/>
      <c r="F383" s="48"/>
      <c r="G383" s="48"/>
      <c r="H383" s="48"/>
      <c r="I383" s="139"/>
      <c r="J383" s="48"/>
      <c r="K383" s="48"/>
      <c r="L383" s="39"/>
      <c r="M383" s="34"/>
      <c r="O383" s="34"/>
      <c r="P383" s="34"/>
      <c r="Q383" s="34"/>
      <c r="R383" s="34"/>
      <c r="S383" s="34"/>
      <c r="T383" s="34"/>
      <c r="U383" s="34"/>
      <c r="V383" s="34"/>
      <c r="W383" s="34"/>
      <c r="X383" s="34"/>
      <c r="Y383" s="34"/>
      <c r="Z383" s="34"/>
      <c r="AA383" s="34"/>
      <c r="AB383" s="34"/>
      <c r="AC383" s="34"/>
      <c r="AD383" s="34"/>
      <c r="AE383" s="34"/>
    </row>
  </sheetData>
  <sheetProtection algorithmName="SHA-512" hashValue="xhCnzZ3yjvS25icGcgzwfarFAmlu+BE2Y1RBiKtvyS3yZtYCE1DC3lEL+20D9g1Jm5D3tdFTGxt4DAaB+qbQKA==" saltValue="h5F/7xrZU4llPylT2kTO0RfvB/w+Gsjo0Go8b5Hb8sB/vP9XawEraM4w+QfU4xQjewGwaRUaTs53Q7eA/v71ow==" spinCount="100000" sheet="1" objects="1" scenarios="1" formatColumns="0" formatRows="0" autoFilter="0"/>
  <autoFilter ref="C87:K382" xr:uid="{00000000-0009-0000-0000-000002000000}"/>
  <mergeCells count="9">
    <mergeCell ref="E50:H50"/>
    <mergeCell ref="E78:H78"/>
    <mergeCell ref="E80:H80"/>
    <mergeCell ref="L2:V2"/>
    <mergeCell ref="E7:H7"/>
    <mergeCell ref="E9:H9"/>
    <mergeCell ref="E18:H18"/>
    <mergeCell ref="E27:H27"/>
    <mergeCell ref="E48:H48"/>
  </mergeCells>
  <pageMargins left="0.39374999999999999" right="0.39374999999999999" top="0.39374999999999999" bottom="0.39374999999999999" header="0" footer="0"/>
  <pageSetup paperSize="9" scale="77"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31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1"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1"/>
      <c r="L2" s="323"/>
      <c r="M2" s="323"/>
      <c r="N2" s="323"/>
      <c r="O2" s="323"/>
      <c r="P2" s="323"/>
      <c r="Q2" s="323"/>
      <c r="R2" s="323"/>
      <c r="S2" s="323"/>
      <c r="T2" s="323"/>
      <c r="U2" s="323"/>
      <c r="V2" s="323"/>
      <c r="AT2" s="17" t="s">
        <v>92</v>
      </c>
    </row>
    <row r="3" spans="1:46" s="1" customFormat="1" ht="6.95" customHeight="1">
      <c r="B3" s="102"/>
      <c r="C3" s="103"/>
      <c r="D3" s="103"/>
      <c r="E3" s="103"/>
      <c r="F3" s="103"/>
      <c r="G3" s="103"/>
      <c r="H3" s="103"/>
      <c r="I3" s="104"/>
      <c r="J3" s="103"/>
      <c r="K3" s="103"/>
      <c r="L3" s="20"/>
      <c r="AT3" s="17" t="s">
        <v>86</v>
      </c>
    </row>
    <row r="4" spans="1:46" s="1" customFormat="1" ht="24.95" customHeight="1">
      <c r="B4" s="20"/>
      <c r="D4" s="105" t="s">
        <v>96</v>
      </c>
      <c r="I4" s="101"/>
      <c r="L4" s="20"/>
      <c r="M4" s="106" t="s">
        <v>10</v>
      </c>
      <c r="AT4" s="17" t="s">
        <v>4</v>
      </c>
    </row>
    <row r="5" spans="1:46" s="1" customFormat="1" ht="6.95" customHeight="1">
      <c r="B5" s="20"/>
      <c r="I5" s="101"/>
      <c r="L5" s="20"/>
    </row>
    <row r="6" spans="1:46" s="1" customFormat="1" ht="12" customHeight="1">
      <c r="B6" s="20"/>
      <c r="D6" s="107" t="s">
        <v>16</v>
      </c>
      <c r="I6" s="101"/>
      <c r="L6" s="20"/>
    </row>
    <row r="7" spans="1:46" s="1" customFormat="1" ht="16.5" customHeight="1">
      <c r="B7" s="20"/>
      <c r="E7" s="366" t="str">
        <f>'Rekapitulace stavby'!K6</f>
        <v>KALIŠTĚ, CHODNÍK PODÉL III/34761, III/12934 - 2. ETAPA</v>
      </c>
      <c r="F7" s="367"/>
      <c r="G7" s="367"/>
      <c r="H7" s="367"/>
      <c r="I7" s="101"/>
      <c r="L7" s="20"/>
    </row>
    <row r="8" spans="1:46" s="2" customFormat="1" ht="12" customHeight="1">
      <c r="A8" s="34"/>
      <c r="B8" s="39"/>
      <c r="C8" s="34"/>
      <c r="D8" s="107" t="s">
        <v>97</v>
      </c>
      <c r="E8" s="34"/>
      <c r="F8" s="34"/>
      <c r="G8" s="34"/>
      <c r="H8" s="34"/>
      <c r="I8" s="108"/>
      <c r="J8" s="34"/>
      <c r="K8" s="34"/>
      <c r="L8" s="109"/>
      <c r="S8" s="34"/>
      <c r="T8" s="34"/>
      <c r="U8" s="34"/>
      <c r="V8" s="34"/>
      <c r="W8" s="34"/>
      <c r="X8" s="34"/>
      <c r="Y8" s="34"/>
      <c r="Z8" s="34"/>
      <c r="AA8" s="34"/>
      <c r="AB8" s="34"/>
      <c r="AC8" s="34"/>
      <c r="AD8" s="34"/>
      <c r="AE8" s="34"/>
    </row>
    <row r="9" spans="1:46" s="2" customFormat="1" ht="24.75" customHeight="1">
      <c r="A9" s="34"/>
      <c r="B9" s="39"/>
      <c r="C9" s="34"/>
      <c r="D9" s="34"/>
      <c r="E9" s="368" t="s">
        <v>699</v>
      </c>
      <c r="F9" s="369"/>
      <c r="G9" s="369"/>
      <c r="H9" s="369"/>
      <c r="I9" s="108"/>
      <c r="J9" s="34"/>
      <c r="K9" s="34"/>
      <c r="L9" s="109"/>
      <c r="S9" s="34"/>
      <c r="T9" s="34"/>
      <c r="U9" s="34"/>
      <c r="V9" s="34"/>
      <c r="W9" s="34"/>
      <c r="X9" s="34"/>
      <c r="Y9" s="34"/>
      <c r="Z9" s="34"/>
      <c r="AA9" s="34"/>
      <c r="AB9" s="34"/>
      <c r="AC9" s="34"/>
      <c r="AD9" s="34"/>
      <c r="AE9" s="34"/>
    </row>
    <row r="10" spans="1:46" s="2" customFormat="1">
      <c r="A10" s="34"/>
      <c r="B10" s="39"/>
      <c r="C10" s="34"/>
      <c r="D10" s="34"/>
      <c r="E10" s="34"/>
      <c r="F10" s="34"/>
      <c r="G10" s="34"/>
      <c r="H10" s="34"/>
      <c r="I10" s="108"/>
      <c r="J10" s="34"/>
      <c r="K10" s="34"/>
      <c r="L10" s="109"/>
      <c r="S10" s="34"/>
      <c r="T10" s="34"/>
      <c r="U10" s="34"/>
      <c r="V10" s="34"/>
      <c r="W10" s="34"/>
      <c r="X10" s="34"/>
      <c r="Y10" s="34"/>
      <c r="Z10" s="34"/>
      <c r="AA10" s="34"/>
      <c r="AB10" s="34"/>
      <c r="AC10" s="34"/>
      <c r="AD10" s="34"/>
      <c r="AE10" s="34"/>
    </row>
    <row r="11" spans="1:46" s="2" customFormat="1" ht="12" customHeight="1">
      <c r="A11" s="34"/>
      <c r="B11" s="39"/>
      <c r="C11" s="34"/>
      <c r="D11" s="107" t="s">
        <v>18</v>
      </c>
      <c r="E11" s="34"/>
      <c r="F11" s="110" t="s">
        <v>85</v>
      </c>
      <c r="G11" s="34"/>
      <c r="H11" s="34"/>
      <c r="I11" s="111" t="s">
        <v>20</v>
      </c>
      <c r="J11" s="110" t="s">
        <v>99</v>
      </c>
      <c r="K11" s="34"/>
      <c r="L11" s="109"/>
      <c r="S11" s="34"/>
      <c r="T11" s="34"/>
      <c r="U11" s="34"/>
      <c r="V11" s="34"/>
      <c r="W11" s="34"/>
      <c r="X11" s="34"/>
      <c r="Y11" s="34"/>
      <c r="Z11" s="34"/>
      <c r="AA11" s="34"/>
      <c r="AB11" s="34"/>
      <c r="AC11" s="34"/>
      <c r="AD11" s="34"/>
      <c r="AE11" s="34"/>
    </row>
    <row r="12" spans="1:46" s="2" customFormat="1" ht="12" customHeight="1">
      <c r="A12" s="34"/>
      <c r="B12" s="39"/>
      <c r="C12" s="34"/>
      <c r="D12" s="107" t="s">
        <v>21</v>
      </c>
      <c r="E12" s="34"/>
      <c r="F12" s="110" t="s">
        <v>22</v>
      </c>
      <c r="G12" s="34"/>
      <c r="H12" s="34"/>
      <c r="I12" s="111" t="s">
        <v>23</v>
      </c>
      <c r="J12" s="112" t="str">
        <f>'Rekapitulace stavby'!AN8</f>
        <v>11. 1. 2021</v>
      </c>
      <c r="K12" s="34"/>
      <c r="L12" s="109"/>
      <c r="S12" s="34"/>
      <c r="T12" s="34"/>
      <c r="U12" s="34"/>
      <c r="V12" s="34"/>
      <c r="W12" s="34"/>
      <c r="X12" s="34"/>
      <c r="Y12" s="34"/>
      <c r="Z12" s="34"/>
      <c r="AA12" s="34"/>
      <c r="AB12" s="34"/>
      <c r="AC12" s="34"/>
      <c r="AD12" s="34"/>
      <c r="AE12" s="34"/>
    </row>
    <row r="13" spans="1:46" s="2" customFormat="1" ht="21.75" customHeight="1">
      <c r="A13" s="34"/>
      <c r="B13" s="39"/>
      <c r="C13" s="34"/>
      <c r="D13" s="113" t="s">
        <v>100</v>
      </c>
      <c r="E13" s="34"/>
      <c r="F13" s="114" t="s">
        <v>101</v>
      </c>
      <c r="G13" s="34"/>
      <c r="H13" s="34"/>
      <c r="I13" s="115" t="s">
        <v>102</v>
      </c>
      <c r="J13" s="114" t="s">
        <v>103</v>
      </c>
      <c r="K13" s="34"/>
      <c r="L13" s="109"/>
      <c r="S13" s="34"/>
      <c r="T13" s="34"/>
      <c r="U13" s="34"/>
      <c r="V13" s="34"/>
      <c r="W13" s="34"/>
      <c r="X13" s="34"/>
      <c r="Y13" s="34"/>
      <c r="Z13" s="34"/>
      <c r="AA13" s="34"/>
      <c r="AB13" s="34"/>
      <c r="AC13" s="34"/>
      <c r="AD13" s="34"/>
      <c r="AE13" s="34"/>
    </row>
    <row r="14" spans="1:46" s="2" customFormat="1" ht="12" customHeight="1">
      <c r="A14" s="34"/>
      <c r="B14" s="39"/>
      <c r="C14" s="34"/>
      <c r="D14" s="107" t="s">
        <v>25</v>
      </c>
      <c r="E14" s="34"/>
      <c r="F14" s="34"/>
      <c r="G14" s="34"/>
      <c r="H14" s="34"/>
      <c r="I14" s="111" t="s">
        <v>26</v>
      </c>
      <c r="J14" s="110" t="s">
        <v>27</v>
      </c>
      <c r="K14" s="34"/>
      <c r="L14" s="109"/>
      <c r="S14" s="34"/>
      <c r="T14" s="34"/>
      <c r="U14" s="34"/>
      <c r="V14" s="34"/>
      <c r="W14" s="34"/>
      <c r="X14" s="34"/>
      <c r="Y14" s="34"/>
      <c r="Z14" s="34"/>
      <c r="AA14" s="34"/>
      <c r="AB14" s="34"/>
      <c r="AC14" s="34"/>
      <c r="AD14" s="34"/>
      <c r="AE14" s="34"/>
    </row>
    <row r="15" spans="1:46" s="2" customFormat="1" ht="18" customHeight="1">
      <c r="A15" s="34"/>
      <c r="B15" s="39"/>
      <c r="C15" s="34"/>
      <c r="D15" s="34"/>
      <c r="E15" s="110" t="s">
        <v>28</v>
      </c>
      <c r="F15" s="34"/>
      <c r="G15" s="34"/>
      <c r="H15" s="34"/>
      <c r="I15" s="111" t="s">
        <v>29</v>
      </c>
      <c r="J15" s="110" t="s">
        <v>19</v>
      </c>
      <c r="K15" s="34"/>
      <c r="L15" s="109"/>
      <c r="S15" s="34"/>
      <c r="T15" s="34"/>
      <c r="U15" s="34"/>
      <c r="V15" s="34"/>
      <c r="W15" s="34"/>
      <c r="X15" s="34"/>
      <c r="Y15" s="34"/>
      <c r="Z15" s="34"/>
      <c r="AA15" s="34"/>
      <c r="AB15" s="34"/>
      <c r="AC15" s="34"/>
      <c r="AD15" s="34"/>
      <c r="AE15" s="34"/>
    </row>
    <row r="16" spans="1:46" s="2" customFormat="1" ht="6.95" customHeight="1">
      <c r="A16" s="34"/>
      <c r="B16" s="39"/>
      <c r="C16" s="34"/>
      <c r="D16" s="34"/>
      <c r="E16" s="34"/>
      <c r="F16" s="34"/>
      <c r="G16" s="34"/>
      <c r="H16" s="34"/>
      <c r="I16" s="108"/>
      <c r="J16" s="34"/>
      <c r="K16" s="34"/>
      <c r="L16" s="109"/>
      <c r="S16" s="34"/>
      <c r="T16" s="34"/>
      <c r="U16" s="34"/>
      <c r="V16" s="34"/>
      <c r="W16" s="34"/>
      <c r="X16" s="34"/>
      <c r="Y16" s="34"/>
      <c r="Z16" s="34"/>
      <c r="AA16" s="34"/>
      <c r="AB16" s="34"/>
      <c r="AC16" s="34"/>
      <c r="AD16" s="34"/>
      <c r="AE16" s="34"/>
    </row>
    <row r="17" spans="1:31" s="2" customFormat="1" ht="12" customHeight="1">
      <c r="A17" s="34"/>
      <c r="B17" s="39"/>
      <c r="C17" s="34"/>
      <c r="D17" s="107" t="s">
        <v>30</v>
      </c>
      <c r="E17" s="34"/>
      <c r="F17" s="34"/>
      <c r="G17" s="34"/>
      <c r="H17" s="34"/>
      <c r="I17" s="111" t="s">
        <v>26</v>
      </c>
      <c r="J17" s="30" t="str">
        <f>'Rekapitulace stavby'!AN13</f>
        <v>Vyplň údaj</v>
      </c>
      <c r="K17" s="34"/>
      <c r="L17" s="109"/>
      <c r="S17" s="34"/>
      <c r="T17" s="34"/>
      <c r="U17" s="34"/>
      <c r="V17" s="34"/>
      <c r="W17" s="34"/>
      <c r="X17" s="34"/>
      <c r="Y17" s="34"/>
      <c r="Z17" s="34"/>
      <c r="AA17" s="34"/>
      <c r="AB17" s="34"/>
      <c r="AC17" s="34"/>
      <c r="AD17" s="34"/>
      <c r="AE17" s="34"/>
    </row>
    <row r="18" spans="1:31" s="2" customFormat="1" ht="18" customHeight="1">
      <c r="A18" s="34"/>
      <c r="B18" s="39"/>
      <c r="C18" s="34"/>
      <c r="D18" s="34"/>
      <c r="E18" s="370" t="str">
        <f>'Rekapitulace stavby'!E14</f>
        <v>Vyplň údaj</v>
      </c>
      <c r="F18" s="371"/>
      <c r="G18" s="371"/>
      <c r="H18" s="371"/>
      <c r="I18" s="111" t="s">
        <v>29</v>
      </c>
      <c r="J18" s="30" t="str">
        <f>'Rekapitulace stavby'!AN14</f>
        <v>Vyplň údaj</v>
      </c>
      <c r="K18" s="34"/>
      <c r="L18" s="109"/>
      <c r="S18" s="34"/>
      <c r="T18" s="34"/>
      <c r="U18" s="34"/>
      <c r="V18" s="34"/>
      <c r="W18" s="34"/>
      <c r="X18" s="34"/>
      <c r="Y18" s="34"/>
      <c r="Z18" s="34"/>
      <c r="AA18" s="34"/>
      <c r="AB18" s="34"/>
      <c r="AC18" s="34"/>
      <c r="AD18" s="34"/>
      <c r="AE18" s="34"/>
    </row>
    <row r="19" spans="1:31" s="2" customFormat="1" ht="6.95" customHeight="1">
      <c r="A19" s="34"/>
      <c r="B19" s="39"/>
      <c r="C19" s="34"/>
      <c r="D19" s="34"/>
      <c r="E19" s="34"/>
      <c r="F19" s="34"/>
      <c r="G19" s="34"/>
      <c r="H19" s="34"/>
      <c r="I19" s="108"/>
      <c r="J19" s="34"/>
      <c r="K19" s="34"/>
      <c r="L19" s="109"/>
      <c r="S19" s="34"/>
      <c r="T19" s="34"/>
      <c r="U19" s="34"/>
      <c r="V19" s="34"/>
      <c r="W19" s="34"/>
      <c r="X19" s="34"/>
      <c r="Y19" s="34"/>
      <c r="Z19" s="34"/>
      <c r="AA19" s="34"/>
      <c r="AB19" s="34"/>
      <c r="AC19" s="34"/>
      <c r="AD19" s="34"/>
      <c r="AE19" s="34"/>
    </row>
    <row r="20" spans="1:31" s="2" customFormat="1" ht="12" customHeight="1">
      <c r="A20" s="34"/>
      <c r="B20" s="39"/>
      <c r="C20" s="34"/>
      <c r="D20" s="107" t="s">
        <v>32</v>
      </c>
      <c r="E20" s="34"/>
      <c r="F20" s="34"/>
      <c r="G20" s="34"/>
      <c r="H20" s="34"/>
      <c r="I20" s="111" t="s">
        <v>26</v>
      </c>
      <c r="J20" s="110" t="s">
        <v>19</v>
      </c>
      <c r="K20" s="34"/>
      <c r="L20" s="109"/>
      <c r="S20" s="34"/>
      <c r="T20" s="34"/>
      <c r="U20" s="34"/>
      <c r="V20" s="34"/>
      <c r="W20" s="34"/>
      <c r="X20" s="34"/>
      <c r="Y20" s="34"/>
      <c r="Z20" s="34"/>
      <c r="AA20" s="34"/>
      <c r="AB20" s="34"/>
      <c r="AC20" s="34"/>
      <c r="AD20" s="34"/>
      <c r="AE20" s="34"/>
    </row>
    <row r="21" spans="1:31" s="2" customFormat="1" ht="18" customHeight="1">
      <c r="A21" s="34"/>
      <c r="B21" s="39"/>
      <c r="C21" s="34"/>
      <c r="D21" s="34"/>
      <c r="E21" s="110" t="s">
        <v>33</v>
      </c>
      <c r="F21" s="34"/>
      <c r="G21" s="34"/>
      <c r="H21" s="34"/>
      <c r="I21" s="111" t="s">
        <v>29</v>
      </c>
      <c r="J21" s="110" t="s">
        <v>19</v>
      </c>
      <c r="K21" s="34"/>
      <c r="L21" s="109"/>
      <c r="S21" s="34"/>
      <c r="T21" s="34"/>
      <c r="U21" s="34"/>
      <c r="V21" s="34"/>
      <c r="W21" s="34"/>
      <c r="X21" s="34"/>
      <c r="Y21" s="34"/>
      <c r="Z21" s="34"/>
      <c r="AA21" s="34"/>
      <c r="AB21" s="34"/>
      <c r="AC21" s="34"/>
      <c r="AD21" s="34"/>
      <c r="AE21" s="34"/>
    </row>
    <row r="22" spans="1:31" s="2" customFormat="1" ht="6.95" customHeight="1">
      <c r="A22" s="34"/>
      <c r="B22" s="39"/>
      <c r="C22" s="34"/>
      <c r="D22" s="34"/>
      <c r="E22" s="34"/>
      <c r="F22" s="34"/>
      <c r="G22" s="34"/>
      <c r="H22" s="34"/>
      <c r="I22" s="108"/>
      <c r="J22" s="34"/>
      <c r="K22" s="34"/>
      <c r="L22" s="109"/>
      <c r="S22" s="34"/>
      <c r="T22" s="34"/>
      <c r="U22" s="34"/>
      <c r="V22" s="34"/>
      <c r="W22" s="34"/>
      <c r="X22" s="34"/>
      <c r="Y22" s="34"/>
      <c r="Z22" s="34"/>
      <c r="AA22" s="34"/>
      <c r="AB22" s="34"/>
      <c r="AC22" s="34"/>
      <c r="AD22" s="34"/>
      <c r="AE22" s="34"/>
    </row>
    <row r="23" spans="1:31" s="2" customFormat="1" ht="12" customHeight="1">
      <c r="A23" s="34"/>
      <c r="B23" s="39"/>
      <c r="C23" s="34"/>
      <c r="D23" s="107" t="s">
        <v>35</v>
      </c>
      <c r="E23" s="34"/>
      <c r="F23" s="34"/>
      <c r="G23" s="34"/>
      <c r="H23" s="34"/>
      <c r="I23" s="111" t="s">
        <v>26</v>
      </c>
      <c r="J23" s="110" t="s">
        <v>36</v>
      </c>
      <c r="K23" s="34"/>
      <c r="L23" s="109"/>
      <c r="S23" s="34"/>
      <c r="T23" s="34"/>
      <c r="U23" s="34"/>
      <c r="V23" s="34"/>
      <c r="W23" s="34"/>
      <c r="X23" s="34"/>
      <c r="Y23" s="34"/>
      <c r="Z23" s="34"/>
      <c r="AA23" s="34"/>
      <c r="AB23" s="34"/>
      <c r="AC23" s="34"/>
      <c r="AD23" s="34"/>
      <c r="AE23" s="34"/>
    </row>
    <row r="24" spans="1:31" s="2" customFormat="1" ht="18" customHeight="1">
      <c r="A24" s="34"/>
      <c r="B24" s="39"/>
      <c r="C24" s="34"/>
      <c r="D24" s="34"/>
      <c r="E24" s="110" t="s">
        <v>37</v>
      </c>
      <c r="F24" s="34"/>
      <c r="G24" s="34"/>
      <c r="H24" s="34"/>
      <c r="I24" s="111" t="s">
        <v>29</v>
      </c>
      <c r="J24" s="110" t="s">
        <v>38</v>
      </c>
      <c r="K24" s="34"/>
      <c r="L24" s="109"/>
      <c r="S24" s="34"/>
      <c r="T24" s="34"/>
      <c r="U24" s="34"/>
      <c r="V24" s="34"/>
      <c r="W24" s="34"/>
      <c r="X24" s="34"/>
      <c r="Y24" s="34"/>
      <c r="Z24" s="34"/>
      <c r="AA24" s="34"/>
      <c r="AB24" s="34"/>
      <c r="AC24" s="34"/>
      <c r="AD24" s="34"/>
      <c r="AE24" s="34"/>
    </row>
    <row r="25" spans="1:31" s="2" customFormat="1" ht="6.95" customHeight="1">
      <c r="A25" s="34"/>
      <c r="B25" s="39"/>
      <c r="C25" s="34"/>
      <c r="D25" s="34"/>
      <c r="E25" s="34"/>
      <c r="F25" s="34"/>
      <c r="G25" s="34"/>
      <c r="H25" s="34"/>
      <c r="I25" s="108"/>
      <c r="J25" s="34"/>
      <c r="K25" s="34"/>
      <c r="L25" s="109"/>
      <c r="S25" s="34"/>
      <c r="T25" s="34"/>
      <c r="U25" s="34"/>
      <c r="V25" s="34"/>
      <c r="W25" s="34"/>
      <c r="X25" s="34"/>
      <c r="Y25" s="34"/>
      <c r="Z25" s="34"/>
      <c r="AA25" s="34"/>
      <c r="AB25" s="34"/>
      <c r="AC25" s="34"/>
      <c r="AD25" s="34"/>
      <c r="AE25" s="34"/>
    </row>
    <row r="26" spans="1:31" s="2" customFormat="1" ht="12" customHeight="1">
      <c r="A26" s="34"/>
      <c r="B26" s="39"/>
      <c r="C26" s="34"/>
      <c r="D26" s="107" t="s">
        <v>39</v>
      </c>
      <c r="E26" s="34"/>
      <c r="F26" s="34"/>
      <c r="G26" s="34"/>
      <c r="H26" s="34"/>
      <c r="I26" s="108"/>
      <c r="J26" s="34"/>
      <c r="K26" s="34"/>
      <c r="L26" s="109"/>
      <c r="S26" s="34"/>
      <c r="T26" s="34"/>
      <c r="U26" s="34"/>
      <c r="V26" s="34"/>
      <c r="W26" s="34"/>
      <c r="X26" s="34"/>
      <c r="Y26" s="34"/>
      <c r="Z26" s="34"/>
      <c r="AA26" s="34"/>
      <c r="AB26" s="34"/>
      <c r="AC26" s="34"/>
      <c r="AD26" s="34"/>
      <c r="AE26" s="34"/>
    </row>
    <row r="27" spans="1:31" s="8" customFormat="1" ht="83.25" customHeight="1">
      <c r="A27" s="116"/>
      <c r="B27" s="117"/>
      <c r="C27" s="116"/>
      <c r="D27" s="116"/>
      <c r="E27" s="372" t="s">
        <v>40</v>
      </c>
      <c r="F27" s="372"/>
      <c r="G27" s="372"/>
      <c r="H27" s="372"/>
      <c r="I27" s="118"/>
      <c r="J27" s="116"/>
      <c r="K27" s="116"/>
      <c r="L27" s="119"/>
      <c r="S27" s="116"/>
      <c r="T27" s="116"/>
      <c r="U27" s="116"/>
      <c r="V27" s="116"/>
      <c r="W27" s="116"/>
      <c r="X27" s="116"/>
      <c r="Y27" s="116"/>
      <c r="Z27" s="116"/>
      <c r="AA27" s="116"/>
      <c r="AB27" s="116"/>
      <c r="AC27" s="116"/>
      <c r="AD27" s="116"/>
      <c r="AE27" s="116"/>
    </row>
    <row r="28" spans="1:31" s="2" customFormat="1" ht="6.95" customHeight="1">
      <c r="A28" s="34"/>
      <c r="B28" s="39"/>
      <c r="C28" s="34"/>
      <c r="D28" s="34"/>
      <c r="E28" s="34"/>
      <c r="F28" s="34"/>
      <c r="G28" s="34"/>
      <c r="H28" s="34"/>
      <c r="I28" s="108"/>
      <c r="J28" s="34"/>
      <c r="K28" s="34"/>
      <c r="L28" s="109"/>
      <c r="S28" s="34"/>
      <c r="T28" s="34"/>
      <c r="U28" s="34"/>
      <c r="V28" s="34"/>
      <c r="W28" s="34"/>
      <c r="X28" s="34"/>
      <c r="Y28" s="34"/>
      <c r="Z28" s="34"/>
      <c r="AA28" s="34"/>
      <c r="AB28" s="34"/>
      <c r="AC28" s="34"/>
      <c r="AD28" s="34"/>
      <c r="AE28" s="34"/>
    </row>
    <row r="29" spans="1:31" s="2" customFormat="1" ht="6.95" customHeight="1">
      <c r="A29" s="34"/>
      <c r="B29" s="39"/>
      <c r="C29" s="34"/>
      <c r="D29" s="120"/>
      <c r="E29" s="120"/>
      <c r="F29" s="120"/>
      <c r="G29" s="120"/>
      <c r="H29" s="120"/>
      <c r="I29" s="121"/>
      <c r="J29" s="120"/>
      <c r="K29" s="120"/>
      <c r="L29" s="109"/>
      <c r="S29" s="34"/>
      <c r="T29" s="34"/>
      <c r="U29" s="34"/>
      <c r="V29" s="34"/>
      <c r="W29" s="34"/>
      <c r="X29" s="34"/>
      <c r="Y29" s="34"/>
      <c r="Z29" s="34"/>
      <c r="AA29" s="34"/>
      <c r="AB29" s="34"/>
      <c r="AC29" s="34"/>
      <c r="AD29" s="34"/>
      <c r="AE29" s="34"/>
    </row>
    <row r="30" spans="1:31" s="2" customFormat="1" ht="25.35" customHeight="1">
      <c r="A30" s="34"/>
      <c r="B30" s="39"/>
      <c r="C30" s="34"/>
      <c r="D30" s="122" t="s">
        <v>41</v>
      </c>
      <c r="E30" s="34"/>
      <c r="F30" s="34"/>
      <c r="G30" s="34"/>
      <c r="H30" s="34"/>
      <c r="I30" s="108"/>
      <c r="J30" s="123">
        <f>ROUND(J87, 2)</f>
        <v>0</v>
      </c>
      <c r="K30" s="34"/>
      <c r="L30" s="109"/>
      <c r="S30" s="34"/>
      <c r="T30" s="34"/>
      <c r="U30" s="34"/>
      <c r="V30" s="34"/>
      <c r="W30" s="34"/>
      <c r="X30" s="34"/>
      <c r="Y30" s="34"/>
      <c r="Z30" s="34"/>
      <c r="AA30" s="34"/>
      <c r="AB30" s="34"/>
      <c r="AC30" s="34"/>
      <c r="AD30" s="34"/>
      <c r="AE30" s="34"/>
    </row>
    <row r="31" spans="1:31" s="2" customFormat="1" ht="6.95" customHeight="1">
      <c r="A31" s="34"/>
      <c r="B31" s="39"/>
      <c r="C31" s="34"/>
      <c r="D31" s="120"/>
      <c r="E31" s="120"/>
      <c r="F31" s="120"/>
      <c r="G31" s="120"/>
      <c r="H31" s="120"/>
      <c r="I31" s="121"/>
      <c r="J31" s="120"/>
      <c r="K31" s="120"/>
      <c r="L31" s="109"/>
      <c r="S31" s="34"/>
      <c r="T31" s="34"/>
      <c r="U31" s="34"/>
      <c r="V31" s="34"/>
      <c r="W31" s="34"/>
      <c r="X31" s="34"/>
      <c r="Y31" s="34"/>
      <c r="Z31" s="34"/>
      <c r="AA31" s="34"/>
      <c r="AB31" s="34"/>
      <c r="AC31" s="34"/>
      <c r="AD31" s="34"/>
      <c r="AE31" s="34"/>
    </row>
    <row r="32" spans="1:31" s="2" customFormat="1" ht="14.45" customHeight="1">
      <c r="A32" s="34"/>
      <c r="B32" s="39"/>
      <c r="C32" s="34"/>
      <c r="D32" s="34"/>
      <c r="E32" s="34"/>
      <c r="F32" s="124" t="s">
        <v>43</v>
      </c>
      <c r="G32" s="34"/>
      <c r="H32" s="34"/>
      <c r="I32" s="125" t="s">
        <v>42</v>
      </c>
      <c r="J32" s="124" t="s">
        <v>44</v>
      </c>
      <c r="K32" s="34"/>
      <c r="L32" s="109"/>
      <c r="S32" s="34"/>
      <c r="T32" s="34"/>
      <c r="U32" s="34"/>
      <c r="V32" s="34"/>
      <c r="W32" s="34"/>
      <c r="X32" s="34"/>
      <c r="Y32" s="34"/>
      <c r="Z32" s="34"/>
      <c r="AA32" s="34"/>
      <c r="AB32" s="34"/>
      <c r="AC32" s="34"/>
      <c r="AD32" s="34"/>
      <c r="AE32" s="34"/>
    </row>
    <row r="33" spans="1:31" s="2" customFormat="1" ht="14.45" customHeight="1">
      <c r="A33" s="34"/>
      <c r="B33" s="39"/>
      <c r="C33" s="34"/>
      <c r="D33" s="126" t="s">
        <v>45</v>
      </c>
      <c r="E33" s="107" t="s">
        <v>46</v>
      </c>
      <c r="F33" s="127">
        <f>ROUND((SUM(BE87:BE315)),  2)</f>
        <v>0</v>
      </c>
      <c r="G33" s="34"/>
      <c r="H33" s="34"/>
      <c r="I33" s="128">
        <v>0.21</v>
      </c>
      <c r="J33" s="127">
        <f>ROUND(((SUM(BE87:BE315))*I33),  2)</f>
        <v>0</v>
      </c>
      <c r="K33" s="34"/>
      <c r="L33" s="109"/>
      <c r="S33" s="34"/>
      <c r="T33" s="34"/>
      <c r="U33" s="34"/>
      <c r="V33" s="34"/>
      <c r="W33" s="34"/>
      <c r="X33" s="34"/>
      <c r="Y33" s="34"/>
      <c r="Z33" s="34"/>
      <c r="AA33" s="34"/>
      <c r="AB33" s="34"/>
      <c r="AC33" s="34"/>
      <c r="AD33" s="34"/>
      <c r="AE33" s="34"/>
    </row>
    <row r="34" spans="1:31" s="2" customFormat="1" ht="14.45" customHeight="1">
      <c r="A34" s="34"/>
      <c r="B34" s="39"/>
      <c r="C34" s="34"/>
      <c r="D34" s="34"/>
      <c r="E34" s="107" t="s">
        <v>47</v>
      </c>
      <c r="F34" s="127">
        <f>ROUND((SUM(BF87:BF315)),  2)</f>
        <v>0</v>
      </c>
      <c r="G34" s="34"/>
      <c r="H34" s="34"/>
      <c r="I34" s="128">
        <v>0.15</v>
      </c>
      <c r="J34" s="127">
        <f>ROUND(((SUM(BF87:BF315))*I34),  2)</f>
        <v>0</v>
      </c>
      <c r="K34" s="34"/>
      <c r="L34" s="109"/>
      <c r="S34" s="34"/>
      <c r="T34" s="34"/>
      <c r="U34" s="34"/>
      <c r="V34" s="34"/>
      <c r="W34" s="34"/>
      <c r="X34" s="34"/>
      <c r="Y34" s="34"/>
      <c r="Z34" s="34"/>
      <c r="AA34" s="34"/>
      <c r="AB34" s="34"/>
      <c r="AC34" s="34"/>
      <c r="AD34" s="34"/>
      <c r="AE34" s="34"/>
    </row>
    <row r="35" spans="1:31" s="2" customFormat="1" ht="14.45" hidden="1" customHeight="1">
      <c r="A35" s="34"/>
      <c r="B35" s="39"/>
      <c r="C35" s="34"/>
      <c r="D35" s="34"/>
      <c r="E35" s="107" t="s">
        <v>48</v>
      </c>
      <c r="F35" s="127">
        <f>ROUND((SUM(BG87:BG315)),  2)</f>
        <v>0</v>
      </c>
      <c r="G35" s="34"/>
      <c r="H35" s="34"/>
      <c r="I35" s="128">
        <v>0.21</v>
      </c>
      <c r="J35" s="127">
        <f>0</f>
        <v>0</v>
      </c>
      <c r="K35" s="34"/>
      <c r="L35" s="109"/>
      <c r="S35" s="34"/>
      <c r="T35" s="34"/>
      <c r="U35" s="34"/>
      <c r="V35" s="34"/>
      <c r="W35" s="34"/>
      <c r="X35" s="34"/>
      <c r="Y35" s="34"/>
      <c r="Z35" s="34"/>
      <c r="AA35" s="34"/>
      <c r="AB35" s="34"/>
      <c r="AC35" s="34"/>
      <c r="AD35" s="34"/>
      <c r="AE35" s="34"/>
    </row>
    <row r="36" spans="1:31" s="2" customFormat="1" ht="14.45" hidden="1" customHeight="1">
      <c r="A36" s="34"/>
      <c r="B36" s="39"/>
      <c r="C36" s="34"/>
      <c r="D36" s="34"/>
      <c r="E36" s="107" t="s">
        <v>49</v>
      </c>
      <c r="F36" s="127">
        <f>ROUND((SUM(BH87:BH315)),  2)</f>
        <v>0</v>
      </c>
      <c r="G36" s="34"/>
      <c r="H36" s="34"/>
      <c r="I36" s="128">
        <v>0.15</v>
      </c>
      <c r="J36" s="127">
        <f>0</f>
        <v>0</v>
      </c>
      <c r="K36" s="34"/>
      <c r="L36" s="109"/>
      <c r="S36" s="34"/>
      <c r="T36" s="34"/>
      <c r="U36" s="34"/>
      <c r="V36" s="34"/>
      <c r="W36" s="34"/>
      <c r="X36" s="34"/>
      <c r="Y36" s="34"/>
      <c r="Z36" s="34"/>
      <c r="AA36" s="34"/>
      <c r="AB36" s="34"/>
      <c r="AC36" s="34"/>
      <c r="AD36" s="34"/>
      <c r="AE36" s="34"/>
    </row>
    <row r="37" spans="1:31" s="2" customFormat="1" ht="14.45" hidden="1" customHeight="1">
      <c r="A37" s="34"/>
      <c r="B37" s="39"/>
      <c r="C37" s="34"/>
      <c r="D37" s="34"/>
      <c r="E37" s="107" t="s">
        <v>50</v>
      </c>
      <c r="F37" s="127">
        <f>ROUND((SUM(BI87:BI315)),  2)</f>
        <v>0</v>
      </c>
      <c r="G37" s="34"/>
      <c r="H37" s="34"/>
      <c r="I37" s="128">
        <v>0</v>
      </c>
      <c r="J37" s="127">
        <f>0</f>
        <v>0</v>
      </c>
      <c r="K37" s="34"/>
      <c r="L37" s="109"/>
      <c r="S37" s="34"/>
      <c r="T37" s="34"/>
      <c r="U37" s="34"/>
      <c r="V37" s="34"/>
      <c r="W37" s="34"/>
      <c r="X37" s="34"/>
      <c r="Y37" s="34"/>
      <c r="Z37" s="34"/>
      <c r="AA37" s="34"/>
      <c r="AB37" s="34"/>
      <c r="AC37" s="34"/>
      <c r="AD37" s="34"/>
      <c r="AE37" s="34"/>
    </row>
    <row r="38" spans="1:31" s="2" customFormat="1" ht="6.95" customHeight="1">
      <c r="A38" s="34"/>
      <c r="B38" s="39"/>
      <c r="C38" s="34"/>
      <c r="D38" s="34"/>
      <c r="E38" s="34"/>
      <c r="F38" s="34"/>
      <c r="G38" s="34"/>
      <c r="H38" s="34"/>
      <c r="I38" s="108"/>
      <c r="J38" s="34"/>
      <c r="K38" s="34"/>
      <c r="L38" s="109"/>
      <c r="S38" s="34"/>
      <c r="T38" s="34"/>
      <c r="U38" s="34"/>
      <c r="V38" s="34"/>
      <c r="W38" s="34"/>
      <c r="X38" s="34"/>
      <c r="Y38" s="34"/>
      <c r="Z38" s="34"/>
      <c r="AA38" s="34"/>
      <c r="AB38" s="34"/>
      <c r="AC38" s="34"/>
      <c r="AD38" s="34"/>
      <c r="AE38" s="34"/>
    </row>
    <row r="39" spans="1:31" s="2" customFormat="1" ht="25.35" customHeight="1">
      <c r="A39" s="34"/>
      <c r="B39" s="39"/>
      <c r="C39" s="129"/>
      <c r="D39" s="130" t="s">
        <v>51</v>
      </c>
      <c r="E39" s="131"/>
      <c r="F39" s="131"/>
      <c r="G39" s="132" t="s">
        <v>52</v>
      </c>
      <c r="H39" s="133" t="s">
        <v>53</v>
      </c>
      <c r="I39" s="134"/>
      <c r="J39" s="135">
        <f>SUM(J30:J37)</f>
        <v>0</v>
      </c>
      <c r="K39" s="136"/>
      <c r="L39" s="109"/>
      <c r="S39" s="34"/>
      <c r="T39" s="34"/>
      <c r="U39" s="34"/>
      <c r="V39" s="34"/>
      <c r="W39" s="34"/>
      <c r="X39" s="34"/>
      <c r="Y39" s="34"/>
      <c r="Z39" s="34"/>
      <c r="AA39" s="34"/>
      <c r="AB39" s="34"/>
      <c r="AC39" s="34"/>
      <c r="AD39" s="34"/>
      <c r="AE39" s="34"/>
    </row>
    <row r="40" spans="1:31" s="2" customFormat="1" ht="14.45" customHeight="1">
      <c r="A40" s="34"/>
      <c r="B40" s="137"/>
      <c r="C40" s="138"/>
      <c r="D40" s="138"/>
      <c r="E40" s="138"/>
      <c r="F40" s="138"/>
      <c r="G40" s="138"/>
      <c r="H40" s="138"/>
      <c r="I40" s="139"/>
      <c r="J40" s="138"/>
      <c r="K40" s="138"/>
      <c r="L40" s="109"/>
      <c r="S40" s="34"/>
      <c r="T40" s="34"/>
      <c r="U40" s="34"/>
      <c r="V40" s="34"/>
      <c r="W40" s="34"/>
      <c r="X40" s="34"/>
      <c r="Y40" s="34"/>
      <c r="Z40" s="34"/>
      <c r="AA40" s="34"/>
      <c r="AB40" s="34"/>
      <c r="AC40" s="34"/>
      <c r="AD40" s="34"/>
      <c r="AE40" s="34"/>
    </row>
    <row r="44" spans="1:31" s="2" customFormat="1" ht="6.95" customHeight="1">
      <c r="A44" s="34"/>
      <c r="B44" s="140"/>
      <c r="C44" s="141"/>
      <c r="D44" s="141"/>
      <c r="E44" s="141"/>
      <c r="F44" s="141"/>
      <c r="G44" s="141"/>
      <c r="H44" s="141"/>
      <c r="I44" s="142"/>
      <c r="J44" s="141"/>
      <c r="K44" s="141"/>
      <c r="L44" s="109"/>
      <c r="S44" s="34"/>
      <c r="T44" s="34"/>
      <c r="U44" s="34"/>
      <c r="V44" s="34"/>
      <c r="W44" s="34"/>
      <c r="X44" s="34"/>
      <c r="Y44" s="34"/>
      <c r="Z44" s="34"/>
      <c r="AA44" s="34"/>
      <c r="AB44" s="34"/>
      <c r="AC44" s="34"/>
      <c r="AD44" s="34"/>
      <c r="AE44" s="34"/>
    </row>
    <row r="45" spans="1:31" s="2" customFormat="1" ht="24.95" customHeight="1">
      <c r="A45" s="34"/>
      <c r="B45" s="35"/>
      <c r="C45" s="23" t="s">
        <v>104</v>
      </c>
      <c r="D45" s="36"/>
      <c r="E45" s="36"/>
      <c r="F45" s="36"/>
      <c r="G45" s="36"/>
      <c r="H45" s="36"/>
      <c r="I45" s="108"/>
      <c r="J45" s="36"/>
      <c r="K45" s="36"/>
      <c r="L45" s="109"/>
      <c r="S45" s="34"/>
      <c r="T45" s="34"/>
      <c r="U45" s="34"/>
      <c r="V45" s="34"/>
      <c r="W45" s="34"/>
      <c r="X45" s="34"/>
      <c r="Y45" s="34"/>
      <c r="Z45" s="34"/>
      <c r="AA45" s="34"/>
      <c r="AB45" s="34"/>
      <c r="AC45" s="34"/>
      <c r="AD45" s="34"/>
      <c r="AE45" s="34"/>
    </row>
    <row r="46" spans="1:31" s="2" customFormat="1" ht="6.95" customHeight="1">
      <c r="A46" s="34"/>
      <c r="B46" s="35"/>
      <c r="C46" s="36"/>
      <c r="D46" s="36"/>
      <c r="E46" s="36"/>
      <c r="F46" s="36"/>
      <c r="G46" s="36"/>
      <c r="H46" s="36"/>
      <c r="I46" s="108"/>
      <c r="J46" s="36"/>
      <c r="K46" s="36"/>
      <c r="L46" s="109"/>
      <c r="S46" s="34"/>
      <c r="T46" s="34"/>
      <c r="U46" s="34"/>
      <c r="V46" s="34"/>
      <c r="W46" s="34"/>
      <c r="X46" s="34"/>
      <c r="Y46" s="34"/>
      <c r="Z46" s="34"/>
      <c r="AA46" s="34"/>
      <c r="AB46" s="34"/>
      <c r="AC46" s="34"/>
      <c r="AD46" s="34"/>
      <c r="AE46" s="34"/>
    </row>
    <row r="47" spans="1:31" s="2" customFormat="1" ht="12" customHeight="1">
      <c r="A47" s="34"/>
      <c r="B47" s="35"/>
      <c r="C47" s="29" t="s">
        <v>16</v>
      </c>
      <c r="D47" s="36"/>
      <c r="E47" s="36"/>
      <c r="F47" s="36"/>
      <c r="G47" s="36"/>
      <c r="H47" s="36"/>
      <c r="I47" s="108"/>
      <c r="J47" s="36"/>
      <c r="K47" s="36"/>
      <c r="L47" s="109"/>
      <c r="S47" s="34"/>
      <c r="T47" s="34"/>
      <c r="U47" s="34"/>
      <c r="V47" s="34"/>
      <c r="W47" s="34"/>
      <c r="X47" s="34"/>
      <c r="Y47" s="34"/>
      <c r="Z47" s="34"/>
      <c r="AA47" s="34"/>
      <c r="AB47" s="34"/>
      <c r="AC47" s="34"/>
      <c r="AD47" s="34"/>
      <c r="AE47" s="34"/>
    </row>
    <row r="48" spans="1:31" s="2" customFormat="1" ht="16.5" customHeight="1">
      <c r="A48" s="34"/>
      <c r="B48" s="35"/>
      <c r="C48" s="36"/>
      <c r="D48" s="36"/>
      <c r="E48" s="364" t="str">
        <f>E7</f>
        <v>KALIŠTĚ, CHODNÍK PODÉL III/34761, III/12934 - 2. ETAPA</v>
      </c>
      <c r="F48" s="365"/>
      <c r="G48" s="365"/>
      <c r="H48" s="365"/>
      <c r="I48" s="108"/>
      <c r="J48" s="36"/>
      <c r="K48" s="36"/>
      <c r="L48" s="109"/>
      <c r="S48" s="34"/>
      <c r="T48" s="34"/>
      <c r="U48" s="34"/>
      <c r="V48" s="34"/>
      <c r="W48" s="34"/>
      <c r="X48" s="34"/>
      <c r="Y48" s="34"/>
      <c r="Z48" s="34"/>
      <c r="AA48" s="34"/>
      <c r="AB48" s="34"/>
      <c r="AC48" s="34"/>
      <c r="AD48" s="34"/>
      <c r="AE48" s="34"/>
    </row>
    <row r="49" spans="1:47" s="2" customFormat="1" ht="12" customHeight="1">
      <c r="A49" s="34"/>
      <c r="B49" s="35"/>
      <c r="C49" s="29" t="s">
        <v>97</v>
      </c>
      <c r="D49" s="36"/>
      <c r="E49" s="36"/>
      <c r="F49" s="36"/>
      <c r="G49" s="36"/>
      <c r="H49" s="36"/>
      <c r="I49" s="108"/>
      <c r="J49" s="36"/>
      <c r="K49" s="36"/>
      <c r="L49" s="109"/>
      <c r="S49" s="34"/>
      <c r="T49" s="34"/>
      <c r="U49" s="34"/>
      <c r="V49" s="34"/>
      <c r="W49" s="34"/>
      <c r="X49" s="34"/>
      <c r="Y49" s="34"/>
      <c r="Z49" s="34"/>
      <c r="AA49" s="34"/>
      <c r="AB49" s="34"/>
      <c r="AC49" s="34"/>
      <c r="AD49" s="34"/>
      <c r="AE49" s="34"/>
    </row>
    <row r="50" spans="1:47" s="2" customFormat="1" ht="24.75" customHeight="1">
      <c r="A50" s="34"/>
      <c r="B50" s="35"/>
      <c r="C50" s="36"/>
      <c r="D50" s="36"/>
      <c r="E50" s="352" t="str">
        <f>E9</f>
        <v>VO - MK - kabelizace - VO u obecního úřadu podél kabelizace NN</v>
      </c>
      <c r="F50" s="363"/>
      <c r="G50" s="363"/>
      <c r="H50" s="363"/>
      <c r="I50" s="108"/>
      <c r="J50" s="36"/>
      <c r="K50" s="36"/>
      <c r="L50" s="109"/>
      <c r="S50" s="34"/>
      <c r="T50" s="34"/>
      <c r="U50" s="34"/>
      <c r="V50" s="34"/>
      <c r="W50" s="34"/>
      <c r="X50" s="34"/>
      <c r="Y50" s="34"/>
      <c r="Z50" s="34"/>
      <c r="AA50" s="34"/>
      <c r="AB50" s="34"/>
      <c r="AC50" s="34"/>
      <c r="AD50" s="34"/>
      <c r="AE50" s="34"/>
    </row>
    <row r="51" spans="1:47" s="2" customFormat="1" ht="6.95" customHeight="1">
      <c r="A51" s="34"/>
      <c r="B51" s="35"/>
      <c r="C51" s="36"/>
      <c r="D51" s="36"/>
      <c r="E51" s="36"/>
      <c r="F51" s="36"/>
      <c r="G51" s="36"/>
      <c r="H51" s="36"/>
      <c r="I51" s="108"/>
      <c r="J51" s="36"/>
      <c r="K51" s="36"/>
      <c r="L51" s="109"/>
      <c r="S51" s="34"/>
      <c r="T51" s="34"/>
      <c r="U51" s="34"/>
      <c r="V51" s="34"/>
      <c r="W51" s="34"/>
      <c r="X51" s="34"/>
      <c r="Y51" s="34"/>
      <c r="Z51" s="34"/>
      <c r="AA51" s="34"/>
      <c r="AB51" s="34"/>
      <c r="AC51" s="34"/>
      <c r="AD51" s="34"/>
      <c r="AE51" s="34"/>
    </row>
    <row r="52" spans="1:47" s="2" customFormat="1" ht="12" customHeight="1">
      <c r="A52" s="34"/>
      <c r="B52" s="35"/>
      <c r="C52" s="29" t="s">
        <v>21</v>
      </c>
      <c r="D52" s="36"/>
      <c r="E52" s="36"/>
      <c r="F52" s="27" t="str">
        <f>F12</f>
        <v>Obec Kaliště, okres Pelhřimov</v>
      </c>
      <c r="G52" s="36"/>
      <c r="H52" s="36"/>
      <c r="I52" s="111" t="s">
        <v>23</v>
      </c>
      <c r="J52" s="59" t="str">
        <f>IF(J12="","",J12)</f>
        <v>11. 1. 2021</v>
      </c>
      <c r="K52" s="36"/>
      <c r="L52" s="109"/>
      <c r="S52" s="34"/>
      <c r="T52" s="34"/>
      <c r="U52" s="34"/>
      <c r="V52" s="34"/>
      <c r="W52" s="34"/>
      <c r="X52" s="34"/>
      <c r="Y52" s="34"/>
      <c r="Z52" s="34"/>
      <c r="AA52" s="34"/>
      <c r="AB52" s="34"/>
      <c r="AC52" s="34"/>
      <c r="AD52" s="34"/>
      <c r="AE52" s="34"/>
    </row>
    <row r="53" spans="1:47" s="2" customFormat="1" ht="6.95" customHeight="1">
      <c r="A53" s="34"/>
      <c r="B53" s="35"/>
      <c r="C53" s="36"/>
      <c r="D53" s="36"/>
      <c r="E53" s="36"/>
      <c r="F53" s="36"/>
      <c r="G53" s="36"/>
      <c r="H53" s="36"/>
      <c r="I53" s="108"/>
      <c r="J53" s="36"/>
      <c r="K53" s="36"/>
      <c r="L53" s="109"/>
      <c r="S53" s="34"/>
      <c r="T53" s="34"/>
      <c r="U53" s="34"/>
      <c r="V53" s="34"/>
      <c r="W53" s="34"/>
      <c r="X53" s="34"/>
      <c r="Y53" s="34"/>
      <c r="Z53" s="34"/>
      <c r="AA53" s="34"/>
      <c r="AB53" s="34"/>
      <c r="AC53" s="34"/>
      <c r="AD53" s="34"/>
      <c r="AE53" s="34"/>
    </row>
    <row r="54" spans="1:47" s="2" customFormat="1" ht="15.2" customHeight="1">
      <c r="A54" s="34"/>
      <c r="B54" s="35"/>
      <c r="C54" s="29" t="s">
        <v>25</v>
      </c>
      <c r="D54" s="36"/>
      <c r="E54" s="36"/>
      <c r="F54" s="27" t="str">
        <f>E15</f>
        <v>Obec Kaliště, Kaliště 92, 394 51 Kaliště</v>
      </c>
      <c r="G54" s="36"/>
      <c r="H54" s="36"/>
      <c r="I54" s="111" t="s">
        <v>32</v>
      </c>
      <c r="J54" s="32" t="str">
        <f>E21</f>
        <v>Ing. Karel Tomek</v>
      </c>
      <c r="K54" s="36"/>
      <c r="L54" s="109"/>
      <c r="S54" s="34"/>
      <c r="T54" s="34"/>
      <c r="U54" s="34"/>
      <c r="V54" s="34"/>
      <c r="W54" s="34"/>
      <c r="X54" s="34"/>
      <c r="Y54" s="34"/>
      <c r="Z54" s="34"/>
      <c r="AA54" s="34"/>
      <c r="AB54" s="34"/>
      <c r="AC54" s="34"/>
      <c r="AD54" s="34"/>
      <c r="AE54" s="34"/>
    </row>
    <row r="55" spans="1:47" s="2" customFormat="1" ht="40.15" customHeight="1">
      <c r="A55" s="34"/>
      <c r="B55" s="35"/>
      <c r="C55" s="29" t="s">
        <v>30</v>
      </c>
      <c r="D55" s="36"/>
      <c r="E55" s="36"/>
      <c r="F55" s="27" t="str">
        <f>IF(E18="","",E18)</f>
        <v>Vyplň údaj</v>
      </c>
      <c r="G55" s="36"/>
      <c r="H55" s="36"/>
      <c r="I55" s="111" t="s">
        <v>35</v>
      </c>
      <c r="J55" s="32" t="str">
        <f>E24</f>
        <v>Elektro - ing. Klíma s.r.o., Ing. josef Klíma</v>
      </c>
      <c r="K55" s="36"/>
      <c r="L55" s="109"/>
      <c r="S55" s="34"/>
      <c r="T55" s="34"/>
      <c r="U55" s="34"/>
      <c r="V55" s="34"/>
      <c r="W55" s="34"/>
      <c r="X55" s="34"/>
      <c r="Y55" s="34"/>
      <c r="Z55" s="34"/>
      <c r="AA55" s="34"/>
      <c r="AB55" s="34"/>
      <c r="AC55" s="34"/>
      <c r="AD55" s="34"/>
      <c r="AE55" s="34"/>
    </row>
    <row r="56" spans="1:47" s="2" customFormat="1" ht="10.35" customHeight="1">
      <c r="A56" s="34"/>
      <c r="B56" s="35"/>
      <c r="C56" s="36"/>
      <c r="D56" s="36"/>
      <c r="E56" s="36"/>
      <c r="F56" s="36"/>
      <c r="G56" s="36"/>
      <c r="H56" s="36"/>
      <c r="I56" s="108"/>
      <c r="J56" s="36"/>
      <c r="K56" s="36"/>
      <c r="L56" s="109"/>
      <c r="S56" s="34"/>
      <c r="T56" s="34"/>
      <c r="U56" s="34"/>
      <c r="V56" s="34"/>
      <c r="W56" s="34"/>
      <c r="X56" s="34"/>
      <c r="Y56" s="34"/>
      <c r="Z56" s="34"/>
      <c r="AA56" s="34"/>
      <c r="AB56" s="34"/>
      <c r="AC56" s="34"/>
      <c r="AD56" s="34"/>
      <c r="AE56" s="34"/>
    </row>
    <row r="57" spans="1:47" s="2" customFormat="1" ht="29.25" customHeight="1">
      <c r="A57" s="34"/>
      <c r="B57" s="35"/>
      <c r="C57" s="143" t="s">
        <v>105</v>
      </c>
      <c r="D57" s="144"/>
      <c r="E57" s="144"/>
      <c r="F57" s="144"/>
      <c r="G57" s="144"/>
      <c r="H57" s="144"/>
      <c r="I57" s="145"/>
      <c r="J57" s="146" t="s">
        <v>106</v>
      </c>
      <c r="K57" s="144"/>
      <c r="L57" s="109"/>
      <c r="S57" s="34"/>
      <c r="T57" s="34"/>
      <c r="U57" s="34"/>
      <c r="V57" s="34"/>
      <c r="W57" s="34"/>
      <c r="X57" s="34"/>
      <c r="Y57" s="34"/>
      <c r="Z57" s="34"/>
      <c r="AA57" s="34"/>
      <c r="AB57" s="34"/>
      <c r="AC57" s="34"/>
      <c r="AD57" s="34"/>
      <c r="AE57" s="34"/>
    </row>
    <row r="58" spans="1:47" s="2" customFormat="1" ht="10.35" customHeight="1">
      <c r="A58" s="34"/>
      <c r="B58" s="35"/>
      <c r="C58" s="36"/>
      <c r="D58" s="36"/>
      <c r="E58" s="36"/>
      <c r="F58" s="36"/>
      <c r="G58" s="36"/>
      <c r="H58" s="36"/>
      <c r="I58" s="108"/>
      <c r="J58" s="36"/>
      <c r="K58" s="36"/>
      <c r="L58" s="109"/>
      <c r="S58" s="34"/>
      <c r="T58" s="34"/>
      <c r="U58" s="34"/>
      <c r="V58" s="34"/>
      <c r="W58" s="34"/>
      <c r="X58" s="34"/>
      <c r="Y58" s="34"/>
      <c r="Z58" s="34"/>
      <c r="AA58" s="34"/>
      <c r="AB58" s="34"/>
      <c r="AC58" s="34"/>
      <c r="AD58" s="34"/>
      <c r="AE58" s="34"/>
    </row>
    <row r="59" spans="1:47" s="2" customFormat="1" ht="22.9" customHeight="1">
      <c r="A59" s="34"/>
      <c r="B59" s="35"/>
      <c r="C59" s="147" t="s">
        <v>73</v>
      </c>
      <c r="D59" s="36"/>
      <c r="E59" s="36"/>
      <c r="F59" s="36"/>
      <c r="G59" s="36"/>
      <c r="H59" s="36"/>
      <c r="I59" s="108"/>
      <c r="J59" s="77">
        <f>J87</f>
        <v>0</v>
      </c>
      <c r="K59" s="36"/>
      <c r="L59" s="109"/>
      <c r="S59" s="34"/>
      <c r="T59" s="34"/>
      <c r="U59" s="34"/>
      <c r="V59" s="34"/>
      <c r="W59" s="34"/>
      <c r="X59" s="34"/>
      <c r="Y59" s="34"/>
      <c r="Z59" s="34"/>
      <c r="AA59" s="34"/>
      <c r="AB59" s="34"/>
      <c r="AC59" s="34"/>
      <c r="AD59" s="34"/>
      <c r="AE59" s="34"/>
      <c r="AU59" s="17" t="s">
        <v>107</v>
      </c>
    </row>
    <row r="60" spans="1:47" s="9" customFormat="1" ht="24.95" customHeight="1">
      <c r="B60" s="148"/>
      <c r="C60" s="149"/>
      <c r="D60" s="150" t="s">
        <v>554</v>
      </c>
      <c r="E60" s="151"/>
      <c r="F60" s="151"/>
      <c r="G60" s="151"/>
      <c r="H60" s="151"/>
      <c r="I60" s="152"/>
      <c r="J60" s="153">
        <f>J88</f>
        <v>0</v>
      </c>
      <c r="K60" s="149"/>
      <c r="L60" s="154"/>
    </row>
    <row r="61" spans="1:47" s="10" customFormat="1" ht="19.899999999999999" customHeight="1">
      <c r="B61" s="155"/>
      <c r="C61" s="156"/>
      <c r="D61" s="157" t="s">
        <v>555</v>
      </c>
      <c r="E61" s="158"/>
      <c r="F61" s="158"/>
      <c r="G61" s="158"/>
      <c r="H61" s="158"/>
      <c r="I61" s="159"/>
      <c r="J61" s="160">
        <f>J89</f>
        <v>0</v>
      </c>
      <c r="K61" s="156"/>
      <c r="L61" s="161"/>
    </row>
    <row r="62" spans="1:47" s="9" customFormat="1" ht="24.95" customHeight="1">
      <c r="B62" s="148"/>
      <c r="C62" s="149"/>
      <c r="D62" s="150" t="s">
        <v>108</v>
      </c>
      <c r="E62" s="151"/>
      <c r="F62" s="151"/>
      <c r="G62" s="151"/>
      <c r="H62" s="151"/>
      <c r="I62" s="152"/>
      <c r="J62" s="153">
        <f>J100</f>
        <v>0</v>
      </c>
      <c r="K62" s="149"/>
      <c r="L62" s="154"/>
    </row>
    <row r="63" spans="1:47" s="10" customFormat="1" ht="19.899999999999999" customHeight="1">
      <c r="B63" s="155"/>
      <c r="C63" s="156"/>
      <c r="D63" s="157" t="s">
        <v>109</v>
      </c>
      <c r="E63" s="158"/>
      <c r="F63" s="158"/>
      <c r="G63" s="158"/>
      <c r="H63" s="158"/>
      <c r="I63" s="159"/>
      <c r="J63" s="160">
        <f>J101</f>
        <v>0</v>
      </c>
      <c r="K63" s="156"/>
      <c r="L63" s="161"/>
    </row>
    <row r="64" spans="1:47" s="9" customFormat="1" ht="24.95" customHeight="1">
      <c r="B64" s="148"/>
      <c r="C64" s="149"/>
      <c r="D64" s="150" t="s">
        <v>110</v>
      </c>
      <c r="E64" s="151"/>
      <c r="F64" s="151"/>
      <c r="G64" s="151"/>
      <c r="H64" s="151"/>
      <c r="I64" s="152"/>
      <c r="J64" s="153">
        <f>J108</f>
        <v>0</v>
      </c>
      <c r="K64" s="149"/>
      <c r="L64" s="154"/>
    </row>
    <row r="65" spans="1:31" s="9" customFormat="1" ht="24.95" customHeight="1">
      <c r="B65" s="148"/>
      <c r="C65" s="149"/>
      <c r="D65" s="150" t="s">
        <v>111</v>
      </c>
      <c r="E65" s="151"/>
      <c r="F65" s="151"/>
      <c r="G65" s="151"/>
      <c r="H65" s="151"/>
      <c r="I65" s="152"/>
      <c r="J65" s="153">
        <f>J148</f>
        <v>0</v>
      </c>
      <c r="K65" s="149"/>
      <c r="L65" s="154"/>
    </row>
    <row r="66" spans="1:31" s="9" customFormat="1" ht="24.95" customHeight="1">
      <c r="B66" s="148"/>
      <c r="C66" s="149"/>
      <c r="D66" s="150" t="s">
        <v>112</v>
      </c>
      <c r="E66" s="151"/>
      <c r="F66" s="151"/>
      <c r="G66" s="151"/>
      <c r="H66" s="151"/>
      <c r="I66" s="152"/>
      <c r="J66" s="153">
        <f>J242</f>
        <v>0</v>
      </c>
      <c r="K66" s="149"/>
      <c r="L66" s="154"/>
    </row>
    <row r="67" spans="1:31" s="9" customFormat="1" ht="24.95" customHeight="1">
      <c r="B67" s="148"/>
      <c r="C67" s="149"/>
      <c r="D67" s="150" t="s">
        <v>113</v>
      </c>
      <c r="E67" s="151"/>
      <c r="F67" s="151"/>
      <c r="G67" s="151"/>
      <c r="H67" s="151"/>
      <c r="I67" s="152"/>
      <c r="J67" s="153">
        <f>J307</f>
        <v>0</v>
      </c>
      <c r="K67" s="149"/>
      <c r="L67" s="154"/>
    </row>
    <row r="68" spans="1:31" s="2" customFormat="1" ht="21.75" customHeight="1">
      <c r="A68" s="34"/>
      <c r="B68" s="35"/>
      <c r="C68" s="36"/>
      <c r="D68" s="36"/>
      <c r="E68" s="36"/>
      <c r="F68" s="36"/>
      <c r="G68" s="36"/>
      <c r="H68" s="36"/>
      <c r="I68" s="108"/>
      <c r="J68" s="36"/>
      <c r="K68" s="36"/>
      <c r="L68" s="109"/>
      <c r="S68" s="34"/>
      <c r="T68" s="34"/>
      <c r="U68" s="34"/>
      <c r="V68" s="34"/>
      <c r="W68" s="34"/>
      <c r="X68" s="34"/>
      <c r="Y68" s="34"/>
      <c r="Z68" s="34"/>
      <c r="AA68" s="34"/>
      <c r="AB68" s="34"/>
      <c r="AC68" s="34"/>
      <c r="AD68" s="34"/>
      <c r="AE68" s="34"/>
    </row>
    <row r="69" spans="1:31" s="2" customFormat="1" ht="6.95" customHeight="1">
      <c r="A69" s="34"/>
      <c r="B69" s="47"/>
      <c r="C69" s="48"/>
      <c r="D69" s="48"/>
      <c r="E69" s="48"/>
      <c r="F69" s="48"/>
      <c r="G69" s="48"/>
      <c r="H69" s="48"/>
      <c r="I69" s="139"/>
      <c r="J69" s="48"/>
      <c r="K69" s="48"/>
      <c r="L69" s="109"/>
      <c r="S69" s="34"/>
      <c r="T69" s="34"/>
      <c r="U69" s="34"/>
      <c r="V69" s="34"/>
      <c r="W69" s="34"/>
      <c r="X69" s="34"/>
      <c r="Y69" s="34"/>
      <c r="Z69" s="34"/>
      <c r="AA69" s="34"/>
      <c r="AB69" s="34"/>
      <c r="AC69" s="34"/>
      <c r="AD69" s="34"/>
      <c r="AE69" s="34"/>
    </row>
    <row r="73" spans="1:31" s="2" customFormat="1" ht="6.95" customHeight="1">
      <c r="A73" s="34"/>
      <c r="B73" s="49"/>
      <c r="C73" s="50"/>
      <c r="D73" s="50"/>
      <c r="E73" s="50"/>
      <c r="F73" s="50"/>
      <c r="G73" s="50"/>
      <c r="H73" s="50"/>
      <c r="I73" s="142"/>
      <c r="J73" s="50"/>
      <c r="K73" s="50"/>
      <c r="L73" s="109"/>
      <c r="S73" s="34"/>
      <c r="T73" s="34"/>
      <c r="U73" s="34"/>
      <c r="V73" s="34"/>
      <c r="W73" s="34"/>
      <c r="X73" s="34"/>
      <c r="Y73" s="34"/>
      <c r="Z73" s="34"/>
      <c r="AA73" s="34"/>
      <c r="AB73" s="34"/>
      <c r="AC73" s="34"/>
      <c r="AD73" s="34"/>
      <c r="AE73" s="34"/>
    </row>
    <row r="74" spans="1:31" s="2" customFormat="1" ht="24.95" customHeight="1">
      <c r="A74" s="34"/>
      <c r="B74" s="35"/>
      <c r="C74" s="23" t="s">
        <v>114</v>
      </c>
      <c r="D74" s="36"/>
      <c r="E74" s="36"/>
      <c r="F74" s="36"/>
      <c r="G74" s="36"/>
      <c r="H74" s="36"/>
      <c r="I74" s="108"/>
      <c r="J74" s="36"/>
      <c r="K74" s="36"/>
      <c r="L74" s="109"/>
      <c r="S74" s="34"/>
      <c r="T74" s="34"/>
      <c r="U74" s="34"/>
      <c r="V74" s="34"/>
      <c r="W74" s="34"/>
      <c r="X74" s="34"/>
      <c r="Y74" s="34"/>
      <c r="Z74" s="34"/>
      <c r="AA74" s="34"/>
      <c r="AB74" s="34"/>
      <c r="AC74" s="34"/>
      <c r="AD74" s="34"/>
      <c r="AE74" s="34"/>
    </row>
    <row r="75" spans="1:31" s="2" customFormat="1" ht="6.95" customHeight="1">
      <c r="A75" s="34"/>
      <c r="B75" s="35"/>
      <c r="C75" s="36"/>
      <c r="D75" s="36"/>
      <c r="E75" s="36"/>
      <c r="F75" s="36"/>
      <c r="G75" s="36"/>
      <c r="H75" s="36"/>
      <c r="I75" s="108"/>
      <c r="J75" s="36"/>
      <c r="K75" s="36"/>
      <c r="L75" s="109"/>
      <c r="S75" s="34"/>
      <c r="T75" s="34"/>
      <c r="U75" s="34"/>
      <c r="V75" s="34"/>
      <c r="W75" s="34"/>
      <c r="X75" s="34"/>
      <c r="Y75" s="34"/>
      <c r="Z75" s="34"/>
      <c r="AA75" s="34"/>
      <c r="AB75" s="34"/>
      <c r="AC75" s="34"/>
      <c r="AD75" s="34"/>
      <c r="AE75" s="34"/>
    </row>
    <row r="76" spans="1:31" s="2" customFormat="1" ht="12" customHeight="1">
      <c r="A76" s="34"/>
      <c r="B76" s="35"/>
      <c r="C76" s="29" t="s">
        <v>16</v>
      </c>
      <c r="D76" s="36"/>
      <c r="E76" s="36"/>
      <c r="F76" s="36"/>
      <c r="G76" s="36"/>
      <c r="H76" s="36"/>
      <c r="I76" s="108"/>
      <c r="J76" s="36"/>
      <c r="K76" s="36"/>
      <c r="L76" s="109"/>
      <c r="S76" s="34"/>
      <c r="T76" s="34"/>
      <c r="U76" s="34"/>
      <c r="V76" s="34"/>
      <c r="W76" s="34"/>
      <c r="X76" s="34"/>
      <c r="Y76" s="34"/>
      <c r="Z76" s="34"/>
      <c r="AA76" s="34"/>
      <c r="AB76" s="34"/>
      <c r="AC76" s="34"/>
      <c r="AD76" s="34"/>
      <c r="AE76" s="34"/>
    </row>
    <row r="77" spans="1:31" s="2" customFormat="1" ht="16.5" customHeight="1">
      <c r="A77" s="34"/>
      <c r="B77" s="35"/>
      <c r="C77" s="36"/>
      <c r="D77" s="36"/>
      <c r="E77" s="364" t="str">
        <f>E7</f>
        <v>KALIŠTĚ, CHODNÍK PODÉL III/34761, III/12934 - 2. ETAPA</v>
      </c>
      <c r="F77" s="365"/>
      <c r="G77" s="365"/>
      <c r="H77" s="365"/>
      <c r="I77" s="108"/>
      <c r="J77" s="36"/>
      <c r="K77" s="36"/>
      <c r="L77" s="109"/>
      <c r="S77" s="34"/>
      <c r="T77" s="34"/>
      <c r="U77" s="34"/>
      <c r="V77" s="34"/>
      <c r="W77" s="34"/>
      <c r="X77" s="34"/>
      <c r="Y77" s="34"/>
      <c r="Z77" s="34"/>
      <c r="AA77" s="34"/>
      <c r="AB77" s="34"/>
      <c r="AC77" s="34"/>
      <c r="AD77" s="34"/>
      <c r="AE77" s="34"/>
    </row>
    <row r="78" spans="1:31" s="2" customFormat="1" ht="12" customHeight="1">
      <c r="A78" s="34"/>
      <c r="B78" s="35"/>
      <c r="C78" s="29" t="s">
        <v>97</v>
      </c>
      <c r="D78" s="36"/>
      <c r="E78" s="36"/>
      <c r="F78" s="36"/>
      <c r="G78" s="36"/>
      <c r="H78" s="36"/>
      <c r="I78" s="108"/>
      <c r="J78" s="36"/>
      <c r="K78" s="36"/>
      <c r="L78" s="109"/>
      <c r="S78" s="34"/>
      <c r="T78" s="34"/>
      <c r="U78" s="34"/>
      <c r="V78" s="34"/>
      <c r="W78" s="34"/>
      <c r="X78" s="34"/>
      <c r="Y78" s="34"/>
      <c r="Z78" s="34"/>
      <c r="AA78" s="34"/>
      <c r="AB78" s="34"/>
      <c r="AC78" s="34"/>
      <c r="AD78" s="34"/>
      <c r="AE78" s="34"/>
    </row>
    <row r="79" spans="1:31" s="2" customFormat="1" ht="24.75" customHeight="1">
      <c r="A79" s="34"/>
      <c r="B79" s="35"/>
      <c r="C79" s="36"/>
      <c r="D79" s="36"/>
      <c r="E79" s="352" t="str">
        <f>E9</f>
        <v>VO - MK - kabelizace - VO u obecního úřadu podél kabelizace NN</v>
      </c>
      <c r="F79" s="363"/>
      <c r="G79" s="363"/>
      <c r="H79" s="363"/>
      <c r="I79" s="108"/>
      <c r="J79" s="36"/>
      <c r="K79" s="36"/>
      <c r="L79" s="109"/>
      <c r="S79" s="34"/>
      <c r="T79" s="34"/>
      <c r="U79" s="34"/>
      <c r="V79" s="34"/>
      <c r="W79" s="34"/>
      <c r="X79" s="34"/>
      <c r="Y79" s="34"/>
      <c r="Z79" s="34"/>
      <c r="AA79" s="34"/>
      <c r="AB79" s="34"/>
      <c r="AC79" s="34"/>
      <c r="AD79" s="34"/>
      <c r="AE79" s="34"/>
    </row>
    <row r="80" spans="1:31" s="2" customFormat="1" ht="6.95" customHeight="1">
      <c r="A80" s="34"/>
      <c r="B80" s="35"/>
      <c r="C80" s="36"/>
      <c r="D80" s="36"/>
      <c r="E80" s="36"/>
      <c r="F80" s="36"/>
      <c r="G80" s="36"/>
      <c r="H80" s="36"/>
      <c r="I80" s="108"/>
      <c r="J80" s="36"/>
      <c r="K80" s="36"/>
      <c r="L80" s="109"/>
      <c r="S80" s="34"/>
      <c r="T80" s="34"/>
      <c r="U80" s="34"/>
      <c r="V80" s="34"/>
      <c r="W80" s="34"/>
      <c r="X80" s="34"/>
      <c r="Y80" s="34"/>
      <c r="Z80" s="34"/>
      <c r="AA80" s="34"/>
      <c r="AB80" s="34"/>
      <c r="AC80" s="34"/>
      <c r="AD80" s="34"/>
      <c r="AE80" s="34"/>
    </row>
    <row r="81" spans="1:65" s="2" customFormat="1" ht="12" customHeight="1">
      <c r="A81" s="34"/>
      <c r="B81" s="35"/>
      <c r="C81" s="29" t="s">
        <v>21</v>
      </c>
      <c r="D81" s="36"/>
      <c r="E81" s="36"/>
      <c r="F81" s="27" t="str">
        <f>F12</f>
        <v>Obec Kaliště, okres Pelhřimov</v>
      </c>
      <c r="G81" s="36"/>
      <c r="H81" s="36"/>
      <c r="I81" s="111" t="s">
        <v>23</v>
      </c>
      <c r="J81" s="59" t="str">
        <f>IF(J12="","",J12)</f>
        <v>11. 1. 2021</v>
      </c>
      <c r="K81" s="36"/>
      <c r="L81" s="109"/>
      <c r="S81" s="34"/>
      <c r="T81" s="34"/>
      <c r="U81" s="34"/>
      <c r="V81" s="34"/>
      <c r="W81" s="34"/>
      <c r="X81" s="34"/>
      <c r="Y81" s="34"/>
      <c r="Z81" s="34"/>
      <c r="AA81" s="34"/>
      <c r="AB81" s="34"/>
      <c r="AC81" s="34"/>
      <c r="AD81" s="34"/>
      <c r="AE81" s="34"/>
    </row>
    <row r="82" spans="1:65" s="2" customFormat="1" ht="6.95" customHeight="1">
      <c r="A82" s="34"/>
      <c r="B82" s="35"/>
      <c r="C82" s="36"/>
      <c r="D82" s="36"/>
      <c r="E82" s="36"/>
      <c r="F82" s="36"/>
      <c r="G82" s="36"/>
      <c r="H82" s="36"/>
      <c r="I82" s="108"/>
      <c r="J82" s="36"/>
      <c r="K82" s="36"/>
      <c r="L82" s="109"/>
      <c r="S82" s="34"/>
      <c r="T82" s="34"/>
      <c r="U82" s="34"/>
      <c r="V82" s="34"/>
      <c r="W82" s="34"/>
      <c r="X82" s="34"/>
      <c r="Y82" s="34"/>
      <c r="Z82" s="34"/>
      <c r="AA82" s="34"/>
      <c r="AB82" s="34"/>
      <c r="AC82" s="34"/>
      <c r="AD82" s="34"/>
      <c r="AE82" s="34"/>
    </row>
    <row r="83" spans="1:65" s="2" customFormat="1" ht="15.2" customHeight="1">
      <c r="A83" s="34"/>
      <c r="B83" s="35"/>
      <c r="C83" s="29" t="s">
        <v>25</v>
      </c>
      <c r="D83" s="36"/>
      <c r="E83" s="36"/>
      <c r="F83" s="27" t="str">
        <f>E15</f>
        <v>Obec Kaliště, Kaliště 92, 394 51 Kaliště</v>
      </c>
      <c r="G83" s="36"/>
      <c r="H83" s="36"/>
      <c r="I83" s="111" t="s">
        <v>32</v>
      </c>
      <c r="J83" s="32" t="str">
        <f>E21</f>
        <v>Ing. Karel Tomek</v>
      </c>
      <c r="K83" s="36"/>
      <c r="L83" s="109"/>
      <c r="S83" s="34"/>
      <c r="T83" s="34"/>
      <c r="U83" s="34"/>
      <c r="V83" s="34"/>
      <c r="W83" s="34"/>
      <c r="X83" s="34"/>
      <c r="Y83" s="34"/>
      <c r="Z83" s="34"/>
      <c r="AA83" s="34"/>
      <c r="AB83" s="34"/>
      <c r="AC83" s="34"/>
      <c r="AD83" s="34"/>
      <c r="AE83" s="34"/>
    </row>
    <row r="84" spans="1:65" s="2" customFormat="1" ht="40.15" customHeight="1">
      <c r="A84" s="34"/>
      <c r="B84" s="35"/>
      <c r="C84" s="29" t="s">
        <v>30</v>
      </c>
      <c r="D84" s="36"/>
      <c r="E84" s="36"/>
      <c r="F84" s="27" t="str">
        <f>IF(E18="","",E18)</f>
        <v>Vyplň údaj</v>
      </c>
      <c r="G84" s="36"/>
      <c r="H84" s="36"/>
      <c r="I84" s="111" t="s">
        <v>35</v>
      </c>
      <c r="J84" s="32" t="str">
        <f>E24</f>
        <v>Elektro - ing. Klíma s.r.o., Ing. josef Klíma</v>
      </c>
      <c r="K84" s="36"/>
      <c r="L84" s="109"/>
      <c r="S84" s="34"/>
      <c r="T84" s="34"/>
      <c r="U84" s="34"/>
      <c r="V84" s="34"/>
      <c r="W84" s="34"/>
      <c r="X84" s="34"/>
      <c r="Y84" s="34"/>
      <c r="Z84" s="34"/>
      <c r="AA84" s="34"/>
      <c r="AB84" s="34"/>
      <c r="AC84" s="34"/>
      <c r="AD84" s="34"/>
      <c r="AE84" s="34"/>
    </row>
    <row r="85" spans="1:65" s="2" customFormat="1" ht="10.35" customHeight="1">
      <c r="A85" s="34"/>
      <c r="B85" s="35"/>
      <c r="C85" s="36"/>
      <c r="D85" s="36"/>
      <c r="E85" s="36"/>
      <c r="F85" s="36"/>
      <c r="G85" s="36"/>
      <c r="H85" s="36"/>
      <c r="I85" s="108"/>
      <c r="J85" s="36"/>
      <c r="K85" s="36"/>
      <c r="L85" s="109"/>
      <c r="S85" s="34"/>
      <c r="T85" s="34"/>
      <c r="U85" s="34"/>
      <c r="V85" s="34"/>
      <c r="W85" s="34"/>
      <c r="X85" s="34"/>
      <c r="Y85" s="34"/>
      <c r="Z85" s="34"/>
      <c r="AA85" s="34"/>
      <c r="AB85" s="34"/>
      <c r="AC85" s="34"/>
      <c r="AD85" s="34"/>
      <c r="AE85" s="34"/>
    </row>
    <row r="86" spans="1:65" s="11" customFormat="1" ht="29.25" customHeight="1">
      <c r="A86" s="162"/>
      <c r="B86" s="163"/>
      <c r="C86" s="164" t="s">
        <v>115</v>
      </c>
      <c r="D86" s="165" t="s">
        <v>60</v>
      </c>
      <c r="E86" s="165" t="s">
        <v>56</v>
      </c>
      <c r="F86" s="165" t="s">
        <v>57</v>
      </c>
      <c r="G86" s="165" t="s">
        <v>116</v>
      </c>
      <c r="H86" s="165" t="s">
        <v>117</v>
      </c>
      <c r="I86" s="166" t="s">
        <v>118</v>
      </c>
      <c r="J86" s="165" t="s">
        <v>106</v>
      </c>
      <c r="K86" s="167" t="s">
        <v>119</v>
      </c>
      <c r="L86" s="168"/>
      <c r="M86" s="68" t="s">
        <v>19</v>
      </c>
      <c r="N86" s="69" t="s">
        <v>45</v>
      </c>
      <c r="O86" s="69" t="s">
        <v>120</v>
      </c>
      <c r="P86" s="69" t="s">
        <v>121</v>
      </c>
      <c r="Q86" s="69" t="s">
        <v>122</v>
      </c>
      <c r="R86" s="69" t="s">
        <v>123</v>
      </c>
      <c r="S86" s="69" t="s">
        <v>124</v>
      </c>
      <c r="T86" s="70" t="s">
        <v>125</v>
      </c>
      <c r="U86" s="162"/>
      <c r="V86" s="162"/>
      <c r="W86" s="162"/>
      <c r="X86" s="162"/>
      <c r="Y86" s="162"/>
      <c r="Z86" s="162"/>
      <c r="AA86" s="162"/>
      <c r="AB86" s="162"/>
      <c r="AC86" s="162"/>
      <c r="AD86" s="162"/>
      <c r="AE86" s="162"/>
    </row>
    <row r="87" spans="1:65" s="2" customFormat="1" ht="22.9" customHeight="1">
      <c r="A87" s="34"/>
      <c r="B87" s="35"/>
      <c r="C87" s="75" t="s">
        <v>126</v>
      </c>
      <c r="D87" s="36"/>
      <c r="E87" s="36"/>
      <c r="F87" s="36"/>
      <c r="G87" s="36"/>
      <c r="H87" s="36"/>
      <c r="I87" s="108"/>
      <c r="J87" s="169">
        <f>BK87</f>
        <v>0</v>
      </c>
      <c r="K87" s="36"/>
      <c r="L87" s="39"/>
      <c r="M87" s="71"/>
      <c r="N87" s="170"/>
      <c r="O87" s="72"/>
      <c r="P87" s="171">
        <f>P88+P100+P108+P148+P242+P307</f>
        <v>0</v>
      </c>
      <c r="Q87" s="72"/>
      <c r="R87" s="171">
        <f>R88+R100+R108+R148+R242+R307</f>
        <v>7.0402275599999999</v>
      </c>
      <c r="S87" s="72"/>
      <c r="T87" s="172">
        <f>T88+T100+T108+T148+T242+T307</f>
        <v>0</v>
      </c>
      <c r="U87" s="34"/>
      <c r="V87" s="34"/>
      <c r="W87" s="34"/>
      <c r="X87" s="34"/>
      <c r="Y87" s="34"/>
      <c r="Z87" s="34"/>
      <c r="AA87" s="34"/>
      <c r="AB87" s="34"/>
      <c r="AC87" s="34"/>
      <c r="AD87" s="34"/>
      <c r="AE87" s="34"/>
      <c r="AT87" s="17" t="s">
        <v>74</v>
      </c>
      <c r="AU87" s="17" t="s">
        <v>107</v>
      </c>
      <c r="BK87" s="173">
        <f>BK88+BK100+BK108+BK148+BK242+BK307</f>
        <v>0</v>
      </c>
    </row>
    <row r="88" spans="1:65" s="12" customFormat="1" ht="25.9" customHeight="1">
      <c r="B88" s="174"/>
      <c r="C88" s="175"/>
      <c r="D88" s="176" t="s">
        <v>74</v>
      </c>
      <c r="E88" s="177" t="s">
        <v>557</v>
      </c>
      <c r="F88" s="177" t="s">
        <v>558</v>
      </c>
      <c r="G88" s="175"/>
      <c r="H88" s="175"/>
      <c r="I88" s="178"/>
      <c r="J88" s="179">
        <f>BK88</f>
        <v>0</v>
      </c>
      <c r="K88" s="175"/>
      <c r="L88" s="180"/>
      <c r="M88" s="181"/>
      <c r="N88" s="182"/>
      <c r="O88" s="182"/>
      <c r="P88" s="183">
        <f>P89</f>
        <v>0</v>
      </c>
      <c r="Q88" s="182"/>
      <c r="R88" s="183">
        <f>R89</f>
        <v>1.6199999999999999E-2</v>
      </c>
      <c r="S88" s="182"/>
      <c r="T88" s="184">
        <f>T89</f>
        <v>0</v>
      </c>
      <c r="AR88" s="185" t="s">
        <v>86</v>
      </c>
      <c r="AT88" s="186" t="s">
        <v>74</v>
      </c>
      <c r="AU88" s="186" t="s">
        <v>75</v>
      </c>
      <c r="AY88" s="185" t="s">
        <v>130</v>
      </c>
      <c r="BK88" s="187">
        <f>BK89</f>
        <v>0</v>
      </c>
    </row>
    <row r="89" spans="1:65" s="12" customFormat="1" ht="22.9" customHeight="1">
      <c r="B89" s="174"/>
      <c r="C89" s="175"/>
      <c r="D89" s="176" t="s">
        <v>74</v>
      </c>
      <c r="E89" s="188" t="s">
        <v>559</v>
      </c>
      <c r="F89" s="188" t="s">
        <v>560</v>
      </c>
      <c r="G89" s="175"/>
      <c r="H89" s="175"/>
      <c r="I89" s="178"/>
      <c r="J89" s="189">
        <f>BK89</f>
        <v>0</v>
      </c>
      <c r="K89" s="175"/>
      <c r="L89" s="180"/>
      <c r="M89" s="181"/>
      <c r="N89" s="182"/>
      <c r="O89" s="182"/>
      <c r="P89" s="183">
        <f>SUM(P90:P99)</f>
        <v>0</v>
      </c>
      <c r="Q89" s="182"/>
      <c r="R89" s="183">
        <f>SUM(R90:R99)</f>
        <v>1.6199999999999999E-2</v>
      </c>
      <c r="S89" s="182"/>
      <c r="T89" s="184">
        <f>SUM(T90:T99)</f>
        <v>0</v>
      </c>
      <c r="AR89" s="185" t="s">
        <v>86</v>
      </c>
      <c r="AT89" s="186" t="s">
        <v>74</v>
      </c>
      <c r="AU89" s="186" t="s">
        <v>83</v>
      </c>
      <c r="AY89" s="185" t="s">
        <v>130</v>
      </c>
      <c r="BK89" s="187">
        <f>SUM(BK90:BK99)</f>
        <v>0</v>
      </c>
    </row>
    <row r="90" spans="1:65" s="2" customFormat="1" ht="32.450000000000003" customHeight="1">
      <c r="A90" s="34"/>
      <c r="B90" s="35"/>
      <c r="C90" s="190" t="s">
        <v>83</v>
      </c>
      <c r="D90" s="190" t="s">
        <v>134</v>
      </c>
      <c r="E90" s="191" t="s">
        <v>700</v>
      </c>
      <c r="F90" s="192" t="s">
        <v>701</v>
      </c>
      <c r="G90" s="193" t="s">
        <v>137</v>
      </c>
      <c r="H90" s="194">
        <v>1</v>
      </c>
      <c r="I90" s="195"/>
      <c r="J90" s="196">
        <f>ROUND(I90*H90,2)</f>
        <v>0</v>
      </c>
      <c r="K90" s="192" t="s">
        <v>138</v>
      </c>
      <c r="L90" s="39"/>
      <c r="M90" s="197" t="s">
        <v>19</v>
      </c>
      <c r="N90" s="198" t="s">
        <v>46</v>
      </c>
      <c r="O90" s="64"/>
      <c r="P90" s="199">
        <f>O90*H90</f>
        <v>0</v>
      </c>
      <c r="Q90" s="199">
        <v>0</v>
      </c>
      <c r="R90" s="199">
        <f>Q90*H90</f>
        <v>0</v>
      </c>
      <c r="S90" s="199">
        <v>0</v>
      </c>
      <c r="T90" s="200">
        <f>S90*H90</f>
        <v>0</v>
      </c>
      <c r="U90" s="34"/>
      <c r="V90" s="34"/>
      <c r="W90" s="34"/>
      <c r="X90" s="34"/>
      <c r="Y90" s="34"/>
      <c r="Z90" s="34"/>
      <c r="AA90" s="34"/>
      <c r="AB90" s="34"/>
      <c r="AC90" s="34"/>
      <c r="AD90" s="34"/>
      <c r="AE90" s="34"/>
      <c r="AR90" s="201" t="s">
        <v>175</v>
      </c>
      <c r="AT90" s="201" t="s">
        <v>134</v>
      </c>
      <c r="AU90" s="201" t="s">
        <v>86</v>
      </c>
      <c r="AY90" s="17" t="s">
        <v>130</v>
      </c>
      <c r="BE90" s="202">
        <f>IF(N90="základní",J90,0)</f>
        <v>0</v>
      </c>
      <c r="BF90" s="202">
        <f>IF(N90="snížená",J90,0)</f>
        <v>0</v>
      </c>
      <c r="BG90" s="202">
        <f>IF(N90="zákl. přenesená",J90,0)</f>
        <v>0</v>
      </c>
      <c r="BH90" s="202">
        <f>IF(N90="sníž. přenesená",J90,0)</f>
        <v>0</v>
      </c>
      <c r="BI90" s="202">
        <f>IF(N90="nulová",J90,0)</f>
        <v>0</v>
      </c>
      <c r="BJ90" s="17" t="s">
        <v>83</v>
      </c>
      <c r="BK90" s="202">
        <f>ROUND(I90*H90,2)</f>
        <v>0</v>
      </c>
      <c r="BL90" s="17" t="s">
        <v>175</v>
      </c>
      <c r="BM90" s="201" t="s">
        <v>563</v>
      </c>
    </row>
    <row r="91" spans="1:65" s="2" customFormat="1" ht="19.5">
      <c r="A91" s="34"/>
      <c r="B91" s="35"/>
      <c r="C91" s="36"/>
      <c r="D91" s="203" t="s">
        <v>141</v>
      </c>
      <c r="E91" s="36"/>
      <c r="F91" s="204" t="s">
        <v>702</v>
      </c>
      <c r="G91" s="36"/>
      <c r="H91" s="36"/>
      <c r="I91" s="108"/>
      <c r="J91" s="36"/>
      <c r="K91" s="36"/>
      <c r="L91" s="39"/>
      <c r="M91" s="205"/>
      <c r="N91" s="206"/>
      <c r="O91" s="64"/>
      <c r="P91" s="64"/>
      <c r="Q91" s="64"/>
      <c r="R91" s="64"/>
      <c r="S91" s="64"/>
      <c r="T91" s="65"/>
      <c r="U91" s="34"/>
      <c r="V91" s="34"/>
      <c r="W91" s="34"/>
      <c r="X91" s="34"/>
      <c r="Y91" s="34"/>
      <c r="Z91" s="34"/>
      <c r="AA91" s="34"/>
      <c r="AB91" s="34"/>
      <c r="AC91" s="34"/>
      <c r="AD91" s="34"/>
      <c r="AE91" s="34"/>
      <c r="AT91" s="17" t="s">
        <v>141</v>
      </c>
      <c r="AU91" s="17" t="s">
        <v>86</v>
      </c>
    </row>
    <row r="92" spans="1:65" s="2" customFormat="1" ht="42" customHeight="1">
      <c r="A92" s="34"/>
      <c r="B92" s="35"/>
      <c r="C92" s="208" t="s">
        <v>703</v>
      </c>
      <c r="D92" s="208" t="s">
        <v>127</v>
      </c>
      <c r="E92" s="209" t="s">
        <v>704</v>
      </c>
      <c r="F92" s="210" t="s">
        <v>705</v>
      </c>
      <c r="G92" s="211" t="s">
        <v>137</v>
      </c>
      <c r="H92" s="212">
        <v>1</v>
      </c>
      <c r="I92" s="213"/>
      <c r="J92" s="214">
        <f>ROUND(I92*H92,2)</f>
        <v>0</v>
      </c>
      <c r="K92" s="210" t="s">
        <v>138</v>
      </c>
      <c r="L92" s="215"/>
      <c r="M92" s="216" t="s">
        <v>19</v>
      </c>
      <c r="N92" s="217" t="s">
        <v>46</v>
      </c>
      <c r="O92" s="64"/>
      <c r="P92" s="199">
        <f>O92*H92</f>
        <v>0</v>
      </c>
      <c r="Q92" s="199">
        <v>1.4999999999999999E-2</v>
      </c>
      <c r="R92" s="199">
        <f>Q92*H92</f>
        <v>1.4999999999999999E-2</v>
      </c>
      <c r="S92" s="199">
        <v>0</v>
      </c>
      <c r="T92" s="200">
        <f>S92*H92</f>
        <v>0</v>
      </c>
      <c r="U92" s="34"/>
      <c r="V92" s="34"/>
      <c r="W92" s="34"/>
      <c r="X92" s="34"/>
      <c r="Y92" s="34"/>
      <c r="Z92" s="34"/>
      <c r="AA92" s="34"/>
      <c r="AB92" s="34"/>
      <c r="AC92" s="34"/>
      <c r="AD92" s="34"/>
      <c r="AE92" s="34"/>
      <c r="AR92" s="201" t="s">
        <v>567</v>
      </c>
      <c r="AT92" s="201" t="s">
        <v>127</v>
      </c>
      <c r="AU92" s="201" t="s">
        <v>86</v>
      </c>
      <c r="AY92" s="17" t="s">
        <v>130</v>
      </c>
      <c r="BE92" s="202">
        <f>IF(N92="základní",J92,0)</f>
        <v>0</v>
      </c>
      <c r="BF92" s="202">
        <f>IF(N92="snížená",J92,0)</f>
        <v>0</v>
      </c>
      <c r="BG92" s="202">
        <f>IF(N92="zákl. přenesená",J92,0)</f>
        <v>0</v>
      </c>
      <c r="BH92" s="202">
        <f>IF(N92="sníž. přenesená",J92,0)</f>
        <v>0</v>
      </c>
      <c r="BI92" s="202">
        <f>IF(N92="nulová",J92,0)</f>
        <v>0</v>
      </c>
      <c r="BJ92" s="17" t="s">
        <v>83</v>
      </c>
      <c r="BK92" s="202">
        <f>ROUND(I92*H92,2)</f>
        <v>0</v>
      </c>
      <c r="BL92" s="17" t="s">
        <v>175</v>
      </c>
      <c r="BM92" s="201" t="s">
        <v>706</v>
      </c>
    </row>
    <row r="93" spans="1:65" s="2" customFormat="1" ht="19.5">
      <c r="A93" s="34"/>
      <c r="B93" s="35"/>
      <c r="C93" s="36"/>
      <c r="D93" s="203" t="s">
        <v>141</v>
      </c>
      <c r="E93" s="36"/>
      <c r="F93" s="204" t="s">
        <v>705</v>
      </c>
      <c r="G93" s="36"/>
      <c r="H93" s="36"/>
      <c r="I93" s="108"/>
      <c r="J93" s="36"/>
      <c r="K93" s="36"/>
      <c r="L93" s="39"/>
      <c r="M93" s="205"/>
      <c r="N93" s="206"/>
      <c r="O93" s="64"/>
      <c r="P93" s="64"/>
      <c r="Q93" s="64"/>
      <c r="R93" s="64"/>
      <c r="S93" s="64"/>
      <c r="T93" s="65"/>
      <c r="U93" s="34"/>
      <c r="V93" s="34"/>
      <c r="W93" s="34"/>
      <c r="X93" s="34"/>
      <c r="Y93" s="34"/>
      <c r="Z93" s="34"/>
      <c r="AA93" s="34"/>
      <c r="AB93" s="34"/>
      <c r="AC93" s="34"/>
      <c r="AD93" s="34"/>
      <c r="AE93" s="34"/>
      <c r="AT93" s="17" t="s">
        <v>141</v>
      </c>
      <c r="AU93" s="17" t="s">
        <v>86</v>
      </c>
    </row>
    <row r="94" spans="1:65" s="2" customFormat="1" ht="19.5">
      <c r="A94" s="34"/>
      <c r="B94" s="35"/>
      <c r="C94" s="36"/>
      <c r="D94" s="203" t="s">
        <v>203</v>
      </c>
      <c r="E94" s="36"/>
      <c r="F94" s="207" t="s">
        <v>707</v>
      </c>
      <c r="G94" s="36"/>
      <c r="H94" s="36"/>
      <c r="I94" s="108"/>
      <c r="J94" s="36"/>
      <c r="K94" s="36"/>
      <c r="L94" s="39"/>
      <c r="M94" s="205"/>
      <c r="N94" s="206"/>
      <c r="O94" s="64"/>
      <c r="P94" s="64"/>
      <c r="Q94" s="64"/>
      <c r="R94" s="64"/>
      <c r="S94" s="64"/>
      <c r="T94" s="65"/>
      <c r="U94" s="34"/>
      <c r="V94" s="34"/>
      <c r="W94" s="34"/>
      <c r="X94" s="34"/>
      <c r="Y94" s="34"/>
      <c r="Z94" s="34"/>
      <c r="AA94" s="34"/>
      <c r="AB94" s="34"/>
      <c r="AC94" s="34"/>
      <c r="AD94" s="34"/>
      <c r="AE94" s="34"/>
      <c r="AT94" s="17" t="s">
        <v>203</v>
      </c>
      <c r="AU94" s="17" t="s">
        <v>86</v>
      </c>
    </row>
    <row r="95" spans="1:65" s="2" customFormat="1" ht="16.5" customHeight="1">
      <c r="A95" s="34"/>
      <c r="B95" s="35"/>
      <c r="C95" s="190" t="s">
        <v>129</v>
      </c>
      <c r="D95" s="190" t="s">
        <v>134</v>
      </c>
      <c r="E95" s="191" t="s">
        <v>570</v>
      </c>
      <c r="F95" s="192" t="s">
        <v>571</v>
      </c>
      <c r="G95" s="193" t="s">
        <v>137</v>
      </c>
      <c r="H95" s="194">
        <v>3</v>
      </c>
      <c r="I95" s="195"/>
      <c r="J95" s="196">
        <f>ROUND(I95*H95,2)</f>
        <v>0</v>
      </c>
      <c r="K95" s="192" t="s">
        <v>138</v>
      </c>
      <c r="L95" s="39"/>
      <c r="M95" s="197" t="s">
        <v>19</v>
      </c>
      <c r="N95" s="198" t="s">
        <v>46</v>
      </c>
      <c r="O95" s="64"/>
      <c r="P95" s="199">
        <f>O95*H95</f>
        <v>0</v>
      </c>
      <c r="Q95" s="199">
        <v>0</v>
      </c>
      <c r="R95" s="199">
        <f>Q95*H95</f>
        <v>0</v>
      </c>
      <c r="S95" s="199">
        <v>0</v>
      </c>
      <c r="T95" s="200">
        <f>S95*H95</f>
        <v>0</v>
      </c>
      <c r="U95" s="34"/>
      <c r="V95" s="34"/>
      <c r="W95" s="34"/>
      <c r="X95" s="34"/>
      <c r="Y95" s="34"/>
      <c r="Z95" s="34"/>
      <c r="AA95" s="34"/>
      <c r="AB95" s="34"/>
      <c r="AC95" s="34"/>
      <c r="AD95" s="34"/>
      <c r="AE95" s="34"/>
      <c r="AR95" s="201" t="s">
        <v>175</v>
      </c>
      <c r="AT95" s="201" t="s">
        <v>134</v>
      </c>
      <c r="AU95" s="201" t="s">
        <v>86</v>
      </c>
      <c r="AY95" s="17" t="s">
        <v>130</v>
      </c>
      <c r="BE95" s="202">
        <f>IF(N95="základní",J95,0)</f>
        <v>0</v>
      </c>
      <c r="BF95" s="202">
        <f>IF(N95="snížená",J95,0)</f>
        <v>0</v>
      </c>
      <c r="BG95" s="202">
        <f>IF(N95="zákl. přenesená",J95,0)</f>
        <v>0</v>
      </c>
      <c r="BH95" s="202">
        <f>IF(N95="sníž. přenesená",J95,0)</f>
        <v>0</v>
      </c>
      <c r="BI95" s="202">
        <f>IF(N95="nulová",J95,0)</f>
        <v>0</v>
      </c>
      <c r="BJ95" s="17" t="s">
        <v>83</v>
      </c>
      <c r="BK95" s="202">
        <f>ROUND(I95*H95,2)</f>
        <v>0</v>
      </c>
      <c r="BL95" s="17" t="s">
        <v>175</v>
      </c>
      <c r="BM95" s="201" t="s">
        <v>572</v>
      </c>
    </row>
    <row r="96" spans="1:65" s="2" customFormat="1" ht="19.5">
      <c r="A96" s="34"/>
      <c r="B96" s="35"/>
      <c r="C96" s="36"/>
      <c r="D96" s="203" t="s">
        <v>141</v>
      </c>
      <c r="E96" s="36"/>
      <c r="F96" s="204" t="s">
        <v>573</v>
      </c>
      <c r="G96" s="36"/>
      <c r="H96" s="36"/>
      <c r="I96" s="108"/>
      <c r="J96" s="36"/>
      <c r="K96" s="36"/>
      <c r="L96" s="39"/>
      <c r="M96" s="205"/>
      <c r="N96" s="206"/>
      <c r="O96" s="64"/>
      <c r="P96" s="64"/>
      <c r="Q96" s="64"/>
      <c r="R96" s="64"/>
      <c r="S96" s="64"/>
      <c r="T96" s="65"/>
      <c r="U96" s="34"/>
      <c r="V96" s="34"/>
      <c r="W96" s="34"/>
      <c r="X96" s="34"/>
      <c r="Y96" s="34"/>
      <c r="Z96" s="34"/>
      <c r="AA96" s="34"/>
      <c r="AB96" s="34"/>
      <c r="AC96" s="34"/>
      <c r="AD96" s="34"/>
      <c r="AE96" s="34"/>
      <c r="AT96" s="17" t="s">
        <v>141</v>
      </c>
      <c r="AU96" s="17" t="s">
        <v>86</v>
      </c>
    </row>
    <row r="97" spans="1:65" s="2" customFormat="1" ht="16.5" customHeight="1">
      <c r="A97" s="34"/>
      <c r="B97" s="35"/>
      <c r="C97" s="208" t="s">
        <v>253</v>
      </c>
      <c r="D97" s="208" t="s">
        <v>127</v>
      </c>
      <c r="E97" s="209" t="s">
        <v>578</v>
      </c>
      <c r="F97" s="210" t="s">
        <v>579</v>
      </c>
      <c r="G97" s="211" t="s">
        <v>137</v>
      </c>
      <c r="H97" s="212">
        <v>3</v>
      </c>
      <c r="I97" s="213"/>
      <c r="J97" s="214">
        <f>ROUND(I97*H97,2)</f>
        <v>0</v>
      </c>
      <c r="K97" s="210" t="s">
        <v>138</v>
      </c>
      <c r="L97" s="215"/>
      <c r="M97" s="216" t="s">
        <v>19</v>
      </c>
      <c r="N97" s="217" t="s">
        <v>46</v>
      </c>
      <c r="O97" s="64"/>
      <c r="P97" s="199">
        <f>O97*H97</f>
        <v>0</v>
      </c>
      <c r="Q97" s="199">
        <v>4.0000000000000002E-4</v>
      </c>
      <c r="R97" s="199">
        <f>Q97*H97</f>
        <v>1.2000000000000001E-3</v>
      </c>
      <c r="S97" s="199">
        <v>0</v>
      </c>
      <c r="T97" s="200">
        <f>S97*H97</f>
        <v>0</v>
      </c>
      <c r="U97" s="34"/>
      <c r="V97" s="34"/>
      <c r="W97" s="34"/>
      <c r="X97" s="34"/>
      <c r="Y97" s="34"/>
      <c r="Z97" s="34"/>
      <c r="AA97" s="34"/>
      <c r="AB97" s="34"/>
      <c r="AC97" s="34"/>
      <c r="AD97" s="34"/>
      <c r="AE97" s="34"/>
      <c r="AR97" s="201" t="s">
        <v>567</v>
      </c>
      <c r="AT97" s="201" t="s">
        <v>127</v>
      </c>
      <c r="AU97" s="201" t="s">
        <v>86</v>
      </c>
      <c r="AY97" s="17" t="s">
        <v>130</v>
      </c>
      <c r="BE97" s="202">
        <f>IF(N97="základní",J97,0)</f>
        <v>0</v>
      </c>
      <c r="BF97" s="202">
        <f>IF(N97="snížená",J97,0)</f>
        <v>0</v>
      </c>
      <c r="BG97" s="202">
        <f>IF(N97="zákl. přenesená",J97,0)</f>
        <v>0</v>
      </c>
      <c r="BH97" s="202">
        <f>IF(N97="sníž. přenesená",J97,0)</f>
        <v>0</v>
      </c>
      <c r="BI97" s="202">
        <f>IF(N97="nulová",J97,0)</f>
        <v>0</v>
      </c>
      <c r="BJ97" s="17" t="s">
        <v>83</v>
      </c>
      <c r="BK97" s="202">
        <f>ROUND(I97*H97,2)</f>
        <v>0</v>
      </c>
      <c r="BL97" s="17" t="s">
        <v>175</v>
      </c>
      <c r="BM97" s="201" t="s">
        <v>580</v>
      </c>
    </row>
    <row r="98" spans="1:65" s="2" customFormat="1">
      <c r="A98" s="34"/>
      <c r="B98" s="35"/>
      <c r="C98" s="36"/>
      <c r="D98" s="203" t="s">
        <v>141</v>
      </c>
      <c r="E98" s="36"/>
      <c r="F98" s="204" t="s">
        <v>579</v>
      </c>
      <c r="G98" s="36"/>
      <c r="H98" s="36"/>
      <c r="I98" s="108"/>
      <c r="J98" s="36"/>
      <c r="K98" s="36"/>
      <c r="L98" s="39"/>
      <c r="M98" s="205"/>
      <c r="N98" s="206"/>
      <c r="O98" s="64"/>
      <c r="P98" s="64"/>
      <c r="Q98" s="64"/>
      <c r="R98" s="64"/>
      <c r="S98" s="64"/>
      <c r="T98" s="65"/>
      <c r="U98" s="34"/>
      <c r="V98" s="34"/>
      <c r="W98" s="34"/>
      <c r="X98" s="34"/>
      <c r="Y98" s="34"/>
      <c r="Z98" s="34"/>
      <c r="AA98" s="34"/>
      <c r="AB98" s="34"/>
      <c r="AC98" s="34"/>
      <c r="AD98" s="34"/>
      <c r="AE98" s="34"/>
      <c r="AT98" s="17" t="s">
        <v>141</v>
      </c>
      <c r="AU98" s="17" t="s">
        <v>86</v>
      </c>
    </row>
    <row r="99" spans="1:65" s="13" customFormat="1">
      <c r="B99" s="218"/>
      <c r="C99" s="219"/>
      <c r="D99" s="203" t="s">
        <v>150</v>
      </c>
      <c r="E99" s="220" t="s">
        <v>19</v>
      </c>
      <c r="F99" s="221" t="s">
        <v>129</v>
      </c>
      <c r="G99" s="219"/>
      <c r="H99" s="222">
        <v>3</v>
      </c>
      <c r="I99" s="223"/>
      <c r="J99" s="219"/>
      <c r="K99" s="219"/>
      <c r="L99" s="224"/>
      <c r="M99" s="225"/>
      <c r="N99" s="226"/>
      <c r="O99" s="226"/>
      <c r="P99" s="226"/>
      <c r="Q99" s="226"/>
      <c r="R99" s="226"/>
      <c r="S99" s="226"/>
      <c r="T99" s="227"/>
      <c r="AT99" s="228" t="s">
        <v>150</v>
      </c>
      <c r="AU99" s="228" t="s">
        <v>86</v>
      </c>
      <c r="AV99" s="13" t="s">
        <v>86</v>
      </c>
      <c r="AW99" s="13" t="s">
        <v>34</v>
      </c>
      <c r="AX99" s="13" t="s">
        <v>83</v>
      </c>
      <c r="AY99" s="228" t="s">
        <v>130</v>
      </c>
    </row>
    <row r="100" spans="1:65" s="12" customFormat="1" ht="25.9" customHeight="1">
      <c r="B100" s="174"/>
      <c r="C100" s="175"/>
      <c r="D100" s="176" t="s">
        <v>74</v>
      </c>
      <c r="E100" s="177" t="s">
        <v>127</v>
      </c>
      <c r="F100" s="177" t="s">
        <v>128</v>
      </c>
      <c r="G100" s="175"/>
      <c r="H100" s="175"/>
      <c r="I100" s="178"/>
      <c r="J100" s="179">
        <f>BK100</f>
        <v>0</v>
      </c>
      <c r="K100" s="175"/>
      <c r="L100" s="180"/>
      <c r="M100" s="181"/>
      <c r="N100" s="182"/>
      <c r="O100" s="182"/>
      <c r="P100" s="183">
        <f>P101</f>
        <v>0</v>
      </c>
      <c r="Q100" s="182"/>
      <c r="R100" s="183">
        <f>R101</f>
        <v>0</v>
      </c>
      <c r="S100" s="182"/>
      <c r="T100" s="184">
        <f>T101</f>
        <v>0</v>
      </c>
      <c r="AR100" s="185" t="s">
        <v>129</v>
      </c>
      <c r="AT100" s="186" t="s">
        <v>74</v>
      </c>
      <c r="AU100" s="186" t="s">
        <v>75</v>
      </c>
      <c r="AY100" s="185" t="s">
        <v>130</v>
      </c>
      <c r="BK100" s="187">
        <f>BK101</f>
        <v>0</v>
      </c>
    </row>
    <row r="101" spans="1:65" s="12" customFormat="1" ht="22.9" customHeight="1">
      <c r="B101" s="174"/>
      <c r="C101" s="175"/>
      <c r="D101" s="176" t="s">
        <v>74</v>
      </c>
      <c r="E101" s="188" t="s">
        <v>131</v>
      </c>
      <c r="F101" s="188" t="s">
        <v>132</v>
      </c>
      <c r="G101" s="175"/>
      <c r="H101" s="175"/>
      <c r="I101" s="178"/>
      <c r="J101" s="189">
        <f>BK101</f>
        <v>0</v>
      </c>
      <c r="K101" s="175"/>
      <c r="L101" s="180"/>
      <c r="M101" s="181"/>
      <c r="N101" s="182"/>
      <c r="O101" s="182"/>
      <c r="P101" s="183">
        <f>SUM(P102:P107)</f>
        <v>0</v>
      </c>
      <c r="Q101" s="182"/>
      <c r="R101" s="183">
        <f>SUM(R102:R107)</f>
        <v>0</v>
      </c>
      <c r="S101" s="182"/>
      <c r="T101" s="184">
        <f>SUM(T102:T107)</f>
        <v>0</v>
      </c>
      <c r="AR101" s="185" t="s">
        <v>129</v>
      </c>
      <c r="AT101" s="186" t="s">
        <v>74</v>
      </c>
      <c r="AU101" s="186" t="s">
        <v>83</v>
      </c>
      <c r="AY101" s="185" t="s">
        <v>130</v>
      </c>
      <c r="BK101" s="187">
        <f>SUM(BK102:BK107)</f>
        <v>0</v>
      </c>
    </row>
    <row r="102" spans="1:65" s="2" customFormat="1" ht="16.5" customHeight="1">
      <c r="A102" s="34"/>
      <c r="B102" s="35"/>
      <c r="C102" s="190" t="s">
        <v>133</v>
      </c>
      <c r="D102" s="190" t="s">
        <v>134</v>
      </c>
      <c r="E102" s="191" t="s">
        <v>135</v>
      </c>
      <c r="F102" s="192" t="s">
        <v>136</v>
      </c>
      <c r="G102" s="193" t="s">
        <v>137</v>
      </c>
      <c r="H102" s="194">
        <v>6</v>
      </c>
      <c r="I102" s="195"/>
      <c r="J102" s="196">
        <f>ROUND(I102*H102,2)</f>
        <v>0</v>
      </c>
      <c r="K102" s="192" t="s">
        <v>138</v>
      </c>
      <c r="L102" s="39"/>
      <c r="M102" s="197" t="s">
        <v>19</v>
      </c>
      <c r="N102" s="198" t="s">
        <v>46</v>
      </c>
      <c r="O102" s="64"/>
      <c r="P102" s="199">
        <f>O102*H102</f>
        <v>0</v>
      </c>
      <c r="Q102" s="199">
        <v>0</v>
      </c>
      <c r="R102" s="199">
        <f>Q102*H102</f>
        <v>0</v>
      </c>
      <c r="S102" s="199">
        <v>0</v>
      </c>
      <c r="T102" s="200">
        <f>S102*H102</f>
        <v>0</v>
      </c>
      <c r="U102" s="34"/>
      <c r="V102" s="34"/>
      <c r="W102" s="34"/>
      <c r="X102" s="34"/>
      <c r="Y102" s="34"/>
      <c r="Z102" s="34"/>
      <c r="AA102" s="34"/>
      <c r="AB102" s="34"/>
      <c r="AC102" s="34"/>
      <c r="AD102" s="34"/>
      <c r="AE102" s="34"/>
      <c r="AR102" s="201" t="s">
        <v>139</v>
      </c>
      <c r="AT102" s="201" t="s">
        <v>134</v>
      </c>
      <c r="AU102" s="201" t="s">
        <v>86</v>
      </c>
      <c r="AY102" s="17" t="s">
        <v>130</v>
      </c>
      <c r="BE102" s="202">
        <f>IF(N102="základní",J102,0)</f>
        <v>0</v>
      </c>
      <c r="BF102" s="202">
        <f>IF(N102="snížená",J102,0)</f>
        <v>0</v>
      </c>
      <c r="BG102" s="202">
        <f>IF(N102="zákl. přenesená",J102,0)</f>
        <v>0</v>
      </c>
      <c r="BH102" s="202">
        <f>IF(N102="sníž. přenesená",J102,0)</f>
        <v>0</v>
      </c>
      <c r="BI102" s="202">
        <f>IF(N102="nulová",J102,0)</f>
        <v>0</v>
      </c>
      <c r="BJ102" s="17" t="s">
        <v>83</v>
      </c>
      <c r="BK102" s="202">
        <f>ROUND(I102*H102,2)</f>
        <v>0</v>
      </c>
      <c r="BL102" s="17" t="s">
        <v>139</v>
      </c>
      <c r="BM102" s="201" t="s">
        <v>140</v>
      </c>
    </row>
    <row r="103" spans="1:65" s="2" customFormat="1" ht="29.25">
      <c r="A103" s="34"/>
      <c r="B103" s="35"/>
      <c r="C103" s="36"/>
      <c r="D103" s="203" t="s">
        <v>141</v>
      </c>
      <c r="E103" s="36"/>
      <c r="F103" s="204" t="s">
        <v>142</v>
      </c>
      <c r="G103" s="36"/>
      <c r="H103" s="36"/>
      <c r="I103" s="108"/>
      <c r="J103" s="36"/>
      <c r="K103" s="36"/>
      <c r="L103" s="39"/>
      <c r="M103" s="205"/>
      <c r="N103" s="206"/>
      <c r="O103" s="64"/>
      <c r="P103" s="64"/>
      <c r="Q103" s="64"/>
      <c r="R103" s="64"/>
      <c r="S103" s="64"/>
      <c r="T103" s="65"/>
      <c r="U103" s="34"/>
      <c r="V103" s="34"/>
      <c r="W103" s="34"/>
      <c r="X103" s="34"/>
      <c r="Y103" s="34"/>
      <c r="Z103" s="34"/>
      <c r="AA103" s="34"/>
      <c r="AB103" s="34"/>
      <c r="AC103" s="34"/>
      <c r="AD103" s="34"/>
      <c r="AE103" s="34"/>
      <c r="AT103" s="17" t="s">
        <v>141</v>
      </c>
      <c r="AU103" s="17" t="s">
        <v>86</v>
      </c>
    </row>
    <row r="104" spans="1:65" s="2" customFormat="1" ht="29.25">
      <c r="A104" s="34"/>
      <c r="B104" s="35"/>
      <c r="C104" s="36"/>
      <c r="D104" s="203" t="s">
        <v>143</v>
      </c>
      <c r="E104" s="36"/>
      <c r="F104" s="207" t="s">
        <v>144</v>
      </c>
      <c r="G104" s="36"/>
      <c r="H104" s="36"/>
      <c r="I104" s="108"/>
      <c r="J104" s="36"/>
      <c r="K104" s="36"/>
      <c r="L104" s="39"/>
      <c r="M104" s="205"/>
      <c r="N104" s="206"/>
      <c r="O104" s="64"/>
      <c r="P104" s="64"/>
      <c r="Q104" s="64"/>
      <c r="R104" s="64"/>
      <c r="S104" s="64"/>
      <c r="T104" s="65"/>
      <c r="U104" s="34"/>
      <c r="V104" s="34"/>
      <c r="W104" s="34"/>
      <c r="X104" s="34"/>
      <c r="Y104" s="34"/>
      <c r="Z104" s="34"/>
      <c r="AA104" s="34"/>
      <c r="AB104" s="34"/>
      <c r="AC104" s="34"/>
      <c r="AD104" s="34"/>
      <c r="AE104" s="34"/>
      <c r="AT104" s="17" t="s">
        <v>143</v>
      </c>
      <c r="AU104" s="17" t="s">
        <v>86</v>
      </c>
    </row>
    <row r="105" spans="1:65" s="2" customFormat="1" ht="30.6" customHeight="1">
      <c r="A105" s="34"/>
      <c r="B105" s="35"/>
      <c r="C105" s="208" t="s">
        <v>145</v>
      </c>
      <c r="D105" s="208" t="s">
        <v>127</v>
      </c>
      <c r="E105" s="209" t="s">
        <v>146</v>
      </c>
      <c r="F105" s="210" t="s">
        <v>147</v>
      </c>
      <c r="G105" s="211" t="s">
        <v>137</v>
      </c>
      <c r="H105" s="212">
        <v>6</v>
      </c>
      <c r="I105" s="213"/>
      <c r="J105" s="214">
        <f>ROUND(I105*H105,2)</f>
        <v>0</v>
      </c>
      <c r="K105" s="210" t="s">
        <v>138</v>
      </c>
      <c r="L105" s="215"/>
      <c r="M105" s="216" t="s">
        <v>19</v>
      </c>
      <c r="N105" s="217" t="s">
        <v>46</v>
      </c>
      <c r="O105" s="64"/>
      <c r="P105" s="199">
        <f>O105*H105</f>
        <v>0</v>
      </c>
      <c r="Q105" s="199">
        <v>0</v>
      </c>
      <c r="R105" s="199">
        <f>Q105*H105</f>
        <v>0</v>
      </c>
      <c r="S105" s="199">
        <v>0</v>
      </c>
      <c r="T105" s="200">
        <f>S105*H105</f>
        <v>0</v>
      </c>
      <c r="U105" s="34"/>
      <c r="V105" s="34"/>
      <c r="W105" s="34"/>
      <c r="X105" s="34"/>
      <c r="Y105" s="34"/>
      <c r="Z105" s="34"/>
      <c r="AA105" s="34"/>
      <c r="AB105" s="34"/>
      <c r="AC105" s="34"/>
      <c r="AD105" s="34"/>
      <c r="AE105" s="34"/>
      <c r="AR105" s="201" t="s">
        <v>148</v>
      </c>
      <c r="AT105" s="201" t="s">
        <v>127</v>
      </c>
      <c r="AU105" s="201" t="s">
        <v>86</v>
      </c>
      <c r="AY105" s="17" t="s">
        <v>130</v>
      </c>
      <c r="BE105" s="202">
        <f>IF(N105="základní",J105,0)</f>
        <v>0</v>
      </c>
      <c r="BF105" s="202">
        <f>IF(N105="snížená",J105,0)</f>
        <v>0</v>
      </c>
      <c r="BG105" s="202">
        <f>IF(N105="zákl. přenesená",J105,0)</f>
        <v>0</v>
      </c>
      <c r="BH105" s="202">
        <f>IF(N105="sníž. přenesená",J105,0)</f>
        <v>0</v>
      </c>
      <c r="BI105" s="202">
        <f>IF(N105="nulová",J105,0)</f>
        <v>0</v>
      </c>
      <c r="BJ105" s="17" t="s">
        <v>83</v>
      </c>
      <c r="BK105" s="202">
        <f>ROUND(I105*H105,2)</f>
        <v>0</v>
      </c>
      <c r="BL105" s="17" t="s">
        <v>148</v>
      </c>
      <c r="BM105" s="201" t="s">
        <v>149</v>
      </c>
    </row>
    <row r="106" spans="1:65" s="2" customFormat="1">
      <c r="A106" s="34"/>
      <c r="B106" s="35"/>
      <c r="C106" s="36"/>
      <c r="D106" s="203" t="s">
        <v>141</v>
      </c>
      <c r="E106" s="36"/>
      <c r="F106" s="204" t="s">
        <v>147</v>
      </c>
      <c r="G106" s="36"/>
      <c r="H106" s="36"/>
      <c r="I106" s="108"/>
      <c r="J106" s="36"/>
      <c r="K106" s="36"/>
      <c r="L106" s="39"/>
      <c r="M106" s="205"/>
      <c r="N106" s="206"/>
      <c r="O106" s="64"/>
      <c r="P106" s="64"/>
      <c r="Q106" s="64"/>
      <c r="R106" s="64"/>
      <c r="S106" s="64"/>
      <c r="T106" s="65"/>
      <c r="U106" s="34"/>
      <c r="V106" s="34"/>
      <c r="W106" s="34"/>
      <c r="X106" s="34"/>
      <c r="Y106" s="34"/>
      <c r="Z106" s="34"/>
      <c r="AA106" s="34"/>
      <c r="AB106" s="34"/>
      <c r="AC106" s="34"/>
      <c r="AD106" s="34"/>
      <c r="AE106" s="34"/>
      <c r="AT106" s="17" t="s">
        <v>141</v>
      </c>
      <c r="AU106" s="17" t="s">
        <v>86</v>
      </c>
    </row>
    <row r="107" spans="1:65" s="13" customFormat="1">
      <c r="B107" s="218"/>
      <c r="C107" s="219"/>
      <c r="D107" s="203" t="s">
        <v>150</v>
      </c>
      <c r="E107" s="220" t="s">
        <v>19</v>
      </c>
      <c r="F107" s="221" t="s">
        <v>708</v>
      </c>
      <c r="G107" s="219"/>
      <c r="H107" s="222">
        <v>6</v>
      </c>
      <c r="I107" s="223"/>
      <c r="J107" s="219"/>
      <c r="K107" s="219"/>
      <c r="L107" s="224"/>
      <c r="M107" s="225"/>
      <c r="N107" s="226"/>
      <c r="O107" s="226"/>
      <c r="P107" s="226"/>
      <c r="Q107" s="226"/>
      <c r="R107" s="226"/>
      <c r="S107" s="226"/>
      <c r="T107" s="227"/>
      <c r="AT107" s="228" t="s">
        <v>150</v>
      </c>
      <c r="AU107" s="228" t="s">
        <v>86</v>
      </c>
      <c r="AV107" s="13" t="s">
        <v>86</v>
      </c>
      <c r="AW107" s="13" t="s">
        <v>34</v>
      </c>
      <c r="AX107" s="13" t="s">
        <v>83</v>
      </c>
      <c r="AY107" s="228" t="s">
        <v>130</v>
      </c>
    </row>
    <row r="108" spans="1:65" s="12" customFormat="1" ht="25.9" customHeight="1">
      <c r="B108" s="174"/>
      <c r="C108" s="175"/>
      <c r="D108" s="176" t="s">
        <v>74</v>
      </c>
      <c r="E108" s="177" t="s">
        <v>83</v>
      </c>
      <c r="F108" s="177" t="s">
        <v>152</v>
      </c>
      <c r="G108" s="175"/>
      <c r="H108" s="175"/>
      <c r="I108" s="178"/>
      <c r="J108" s="179">
        <f>BK108</f>
        <v>0</v>
      </c>
      <c r="K108" s="175"/>
      <c r="L108" s="180"/>
      <c r="M108" s="181"/>
      <c r="N108" s="182"/>
      <c r="O108" s="182"/>
      <c r="P108" s="183">
        <f>SUM(P109:P147)</f>
        <v>0</v>
      </c>
      <c r="Q108" s="182"/>
      <c r="R108" s="183">
        <f>SUM(R109:R147)</f>
        <v>0.26960000000000001</v>
      </c>
      <c r="S108" s="182"/>
      <c r="T108" s="184">
        <f>SUM(T109:T147)</f>
        <v>0</v>
      </c>
      <c r="AR108" s="185" t="s">
        <v>153</v>
      </c>
      <c r="AT108" s="186" t="s">
        <v>74</v>
      </c>
      <c r="AU108" s="186" t="s">
        <v>75</v>
      </c>
      <c r="AY108" s="185" t="s">
        <v>130</v>
      </c>
      <c r="BK108" s="187">
        <f>SUM(BK109:BK147)</f>
        <v>0</v>
      </c>
    </row>
    <row r="109" spans="1:65" s="2" customFormat="1" ht="33.6" customHeight="1">
      <c r="A109" s="34"/>
      <c r="B109" s="35"/>
      <c r="C109" s="190" t="s">
        <v>154</v>
      </c>
      <c r="D109" s="190" t="s">
        <v>134</v>
      </c>
      <c r="E109" s="191" t="s">
        <v>155</v>
      </c>
      <c r="F109" s="192" t="s">
        <v>156</v>
      </c>
      <c r="G109" s="193" t="s">
        <v>137</v>
      </c>
      <c r="H109" s="194">
        <v>14</v>
      </c>
      <c r="I109" s="195"/>
      <c r="J109" s="196">
        <f>ROUND(I109*H109,2)</f>
        <v>0</v>
      </c>
      <c r="K109" s="192" t="s">
        <v>138</v>
      </c>
      <c r="L109" s="39"/>
      <c r="M109" s="197" t="s">
        <v>19</v>
      </c>
      <c r="N109" s="198" t="s">
        <v>46</v>
      </c>
      <c r="O109" s="64"/>
      <c r="P109" s="199">
        <f>O109*H109</f>
        <v>0</v>
      </c>
      <c r="Q109" s="199">
        <v>6.4999999999999997E-4</v>
      </c>
      <c r="R109" s="199">
        <f>Q109*H109</f>
        <v>9.1000000000000004E-3</v>
      </c>
      <c r="S109" s="199">
        <v>0</v>
      </c>
      <c r="T109" s="200">
        <f>S109*H109</f>
        <v>0</v>
      </c>
      <c r="U109" s="34"/>
      <c r="V109" s="34"/>
      <c r="W109" s="34"/>
      <c r="X109" s="34"/>
      <c r="Y109" s="34"/>
      <c r="Z109" s="34"/>
      <c r="AA109" s="34"/>
      <c r="AB109" s="34"/>
      <c r="AC109" s="34"/>
      <c r="AD109" s="34"/>
      <c r="AE109" s="34"/>
      <c r="AR109" s="201" t="s">
        <v>157</v>
      </c>
      <c r="AT109" s="201" t="s">
        <v>134</v>
      </c>
      <c r="AU109" s="201" t="s">
        <v>83</v>
      </c>
      <c r="AY109" s="17" t="s">
        <v>130</v>
      </c>
      <c r="BE109" s="202">
        <f>IF(N109="základní",J109,0)</f>
        <v>0</v>
      </c>
      <c r="BF109" s="202">
        <f>IF(N109="snížená",J109,0)</f>
        <v>0</v>
      </c>
      <c r="BG109" s="202">
        <f>IF(N109="zákl. přenesená",J109,0)</f>
        <v>0</v>
      </c>
      <c r="BH109" s="202">
        <f>IF(N109="sníž. přenesená",J109,0)</f>
        <v>0</v>
      </c>
      <c r="BI109" s="202">
        <f>IF(N109="nulová",J109,0)</f>
        <v>0</v>
      </c>
      <c r="BJ109" s="17" t="s">
        <v>83</v>
      </c>
      <c r="BK109" s="202">
        <f>ROUND(I109*H109,2)</f>
        <v>0</v>
      </c>
      <c r="BL109" s="17" t="s">
        <v>157</v>
      </c>
      <c r="BM109" s="201" t="s">
        <v>158</v>
      </c>
    </row>
    <row r="110" spans="1:65" s="2" customFormat="1" ht="19.5">
      <c r="A110" s="34"/>
      <c r="B110" s="35"/>
      <c r="C110" s="36"/>
      <c r="D110" s="203" t="s">
        <v>141</v>
      </c>
      <c r="E110" s="36"/>
      <c r="F110" s="204" t="s">
        <v>159</v>
      </c>
      <c r="G110" s="36"/>
      <c r="H110" s="36"/>
      <c r="I110" s="108"/>
      <c r="J110" s="36"/>
      <c r="K110" s="36"/>
      <c r="L110" s="39"/>
      <c r="M110" s="205"/>
      <c r="N110" s="206"/>
      <c r="O110" s="64"/>
      <c r="P110" s="64"/>
      <c r="Q110" s="64"/>
      <c r="R110" s="64"/>
      <c r="S110" s="64"/>
      <c r="T110" s="65"/>
      <c r="U110" s="34"/>
      <c r="V110" s="34"/>
      <c r="W110" s="34"/>
      <c r="X110" s="34"/>
      <c r="Y110" s="34"/>
      <c r="Z110" s="34"/>
      <c r="AA110" s="34"/>
      <c r="AB110" s="34"/>
      <c r="AC110" s="34"/>
      <c r="AD110" s="34"/>
      <c r="AE110" s="34"/>
      <c r="AT110" s="17" t="s">
        <v>141</v>
      </c>
      <c r="AU110" s="17" t="s">
        <v>83</v>
      </c>
    </row>
    <row r="111" spans="1:65" s="2" customFormat="1" ht="146.25">
      <c r="A111" s="34"/>
      <c r="B111" s="35"/>
      <c r="C111" s="36"/>
      <c r="D111" s="203" t="s">
        <v>143</v>
      </c>
      <c r="E111" s="36"/>
      <c r="F111" s="207" t="s">
        <v>160</v>
      </c>
      <c r="G111" s="36"/>
      <c r="H111" s="36"/>
      <c r="I111" s="108"/>
      <c r="J111" s="36"/>
      <c r="K111" s="36"/>
      <c r="L111" s="39"/>
      <c r="M111" s="205"/>
      <c r="N111" s="206"/>
      <c r="O111" s="64"/>
      <c r="P111" s="64"/>
      <c r="Q111" s="64"/>
      <c r="R111" s="64"/>
      <c r="S111" s="64"/>
      <c r="T111" s="65"/>
      <c r="U111" s="34"/>
      <c r="V111" s="34"/>
      <c r="W111" s="34"/>
      <c r="X111" s="34"/>
      <c r="Y111" s="34"/>
      <c r="Z111" s="34"/>
      <c r="AA111" s="34"/>
      <c r="AB111" s="34"/>
      <c r="AC111" s="34"/>
      <c r="AD111" s="34"/>
      <c r="AE111" s="34"/>
      <c r="AT111" s="17" t="s">
        <v>143</v>
      </c>
      <c r="AU111" s="17" t="s">
        <v>83</v>
      </c>
    </row>
    <row r="112" spans="1:65" s="2" customFormat="1" ht="30.6" customHeight="1">
      <c r="A112" s="34"/>
      <c r="B112" s="35"/>
      <c r="C112" s="190" t="s">
        <v>161</v>
      </c>
      <c r="D112" s="190" t="s">
        <v>134</v>
      </c>
      <c r="E112" s="191" t="s">
        <v>162</v>
      </c>
      <c r="F112" s="192" t="s">
        <v>163</v>
      </c>
      <c r="G112" s="193" t="s">
        <v>137</v>
      </c>
      <c r="H112" s="194">
        <v>14</v>
      </c>
      <c r="I112" s="195"/>
      <c r="J112" s="196">
        <f>ROUND(I112*H112,2)</f>
        <v>0</v>
      </c>
      <c r="K112" s="192" t="s">
        <v>138</v>
      </c>
      <c r="L112" s="39"/>
      <c r="M112" s="197" t="s">
        <v>19</v>
      </c>
      <c r="N112" s="198" t="s">
        <v>46</v>
      </c>
      <c r="O112" s="64"/>
      <c r="P112" s="199">
        <f>O112*H112</f>
        <v>0</v>
      </c>
      <c r="Q112" s="199">
        <v>0</v>
      </c>
      <c r="R112" s="199">
        <f>Q112*H112</f>
        <v>0</v>
      </c>
      <c r="S112" s="199">
        <v>0</v>
      </c>
      <c r="T112" s="200">
        <f>S112*H112</f>
        <v>0</v>
      </c>
      <c r="U112" s="34"/>
      <c r="V112" s="34"/>
      <c r="W112" s="34"/>
      <c r="X112" s="34"/>
      <c r="Y112" s="34"/>
      <c r="Z112" s="34"/>
      <c r="AA112" s="34"/>
      <c r="AB112" s="34"/>
      <c r="AC112" s="34"/>
      <c r="AD112" s="34"/>
      <c r="AE112" s="34"/>
      <c r="AR112" s="201" t="s">
        <v>157</v>
      </c>
      <c r="AT112" s="201" t="s">
        <v>134</v>
      </c>
      <c r="AU112" s="201" t="s">
        <v>83</v>
      </c>
      <c r="AY112" s="17" t="s">
        <v>130</v>
      </c>
      <c r="BE112" s="202">
        <f>IF(N112="základní",J112,0)</f>
        <v>0</v>
      </c>
      <c r="BF112" s="202">
        <f>IF(N112="snížená",J112,0)</f>
        <v>0</v>
      </c>
      <c r="BG112" s="202">
        <f>IF(N112="zákl. přenesená",J112,0)</f>
        <v>0</v>
      </c>
      <c r="BH112" s="202">
        <f>IF(N112="sníž. přenesená",J112,0)</f>
        <v>0</v>
      </c>
      <c r="BI112" s="202">
        <f>IF(N112="nulová",J112,0)</f>
        <v>0</v>
      </c>
      <c r="BJ112" s="17" t="s">
        <v>83</v>
      </c>
      <c r="BK112" s="202">
        <f>ROUND(I112*H112,2)</f>
        <v>0</v>
      </c>
      <c r="BL112" s="17" t="s">
        <v>157</v>
      </c>
      <c r="BM112" s="201" t="s">
        <v>164</v>
      </c>
    </row>
    <row r="113" spans="1:65" s="2" customFormat="1" ht="19.5">
      <c r="A113" s="34"/>
      <c r="B113" s="35"/>
      <c r="C113" s="36"/>
      <c r="D113" s="203" t="s">
        <v>141</v>
      </c>
      <c r="E113" s="36"/>
      <c r="F113" s="204" t="s">
        <v>165</v>
      </c>
      <c r="G113" s="36"/>
      <c r="H113" s="36"/>
      <c r="I113" s="108"/>
      <c r="J113" s="36"/>
      <c r="K113" s="36"/>
      <c r="L113" s="39"/>
      <c r="M113" s="205"/>
      <c r="N113" s="206"/>
      <c r="O113" s="64"/>
      <c r="P113" s="64"/>
      <c r="Q113" s="64"/>
      <c r="R113" s="64"/>
      <c r="S113" s="64"/>
      <c r="T113" s="65"/>
      <c r="U113" s="34"/>
      <c r="V113" s="34"/>
      <c r="W113" s="34"/>
      <c r="X113" s="34"/>
      <c r="Y113" s="34"/>
      <c r="Z113" s="34"/>
      <c r="AA113" s="34"/>
      <c r="AB113" s="34"/>
      <c r="AC113" s="34"/>
      <c r="AD113" s="34"/>
      <c r="AE113" s="34"/>
      <c r="AT113" s="17" t="s">
        <v>141</v>
      </c>
      <c r="AU113" s="17" t="s">
        <v>83</v>
      </c>
    </row>
    <row r="114" spans="1:65" s="2" customFormat="1" ht="146.25">
      <c r="A114" s="34"/>
      <c r="B114" s="35"/>
      <c r="C114" s="36"/>
      <c r="D114" s="203" t="s">
        <v>143</v>
      </c>
      <c r="E114" s="36"/>
      <c r="F114" s="207" t="s">
        <v>160</v>
      </c>
      <c r="G114" s="36"/>
      <c r="H114" s="36"/>
      <c r="I114" s="108"/>
      <c r="J114" s="36"/>
      <c r="K114" s="36"/>
      <c r="L114" s="39"/>
      <c r="M114" s="205"/>
      <c r="N114" s="206"/>
      <c r="O114" s="64"/>
      <c r="P114" s="64"/>
      <c r="Q114" s="64"/>
      <c r="R114" s="64"/>
      <c r="S114" s="64"/>
      <c r="T114" s="65"/>
      <c r="U114" s="34"/>
      <c r="V114" s="34"/>
      <c r="W114" s="34"/>
      <c r="X114" s="34"/>
      <c r="Y114" s="34"/>
      <c r="Z114" s="34"/>
      <c r="AA114" s="34"/>
      <c r="AB114" s="34"/>
      <c r="AC114" s="34"/>
      <c r="AD114" s="34"/>
      <c r="AE114" s="34"/>
      <c r="AT114" s="17" t="s">
        <v>143</v>
      </c>
      <c r="AU114" s="17" t="s">
        <v>83</v>
      </c>
    </row>
    <row r="115" spans="1:65" s="2" customFormat="1" ht="30.6" customHeight="1">
      <c r="A115" s="34"/>
      <c r="B115" s="35"/>
      <c r="C115" s="208" t="s">
        <v>166</v>
      </c>
      <c r="D115" s="208" t="s">
        <v>127</v>
      </c>
      <c r="E115" s="209" t="s">
        <v>167</v>
      </c>
      <c r="F115" s="210" t="s">
        <v>168</v>
      </c>
      <c r="G115" s="211" t="s">
        <v>137</v>
      </c>
      <c r="H115" s="212">
        <v>14</v>
      </c>
      <c r="I115" s="213"/>
      <c r="J115" s="214">
        <f>ROUND(I115*H115,2)</f>
        <v>0</v>
      </c>
      <c r="K115" s="210" t="s">
        <v>138</v>
      </c>
      <c r="L115" s="215"/>
      <c r="M115" s="216" t="s">
        <v>19</v>
      </c>
      <c r="N115" s="217" t="s">
        <v>46</v>
      </c>
      <c r="O115" s="64"/>
      <c r="P115" s="199">
        <f>O115*H115</f>
        <v>0</v>
      </c>
      <c r="Q115" s="199">
        <v>0</v>
      </c>
      <c r="R115" s="199">
        <f>Q115*H115</f>
        <v>0</v>
      </c>
      <c r="S115" s="199">
        <v>0</v>
      </c>
      <c r="T115" s="200">
        <f>S115*H115</f>
        <v>0</v>
      </c>
      <c r="U115" s="34"/>
      <c r="V115" s="34"/>
      <c r="W115" s="34"/>
      <c r="X115" s="34"/>
      <c r="Y115" s="34"/>
      <c r="Z115" s="34"/>
      <c r="AA115" s="34"/>
      <c r="AB115" s="34"/>
      <c r="AC115" s="34"/>
      <c r="AD115" s="34"/>
      <c r="AE115" s="34"/>
      <c r="AR115" s="201" t="s">
        <v>157</v>
      </c>
      <c r="AT115" s="201" t="s">
        <v>127</v>
      </c>
      <c r="AU115" s="201" t="s">
        <v>83</v>
      </c>
      <c r="AY115" s="17" t="s">
        <v>130</v>
      </c>
      <c r="BE115" s="202">
        <f>IF(N115="základní",J115,0)</f>
        <v>0</v>
      </c>
      <c r="BF115" s="202">
        <f>IF(N115="snížená",J115,0)</f>
        <v>0</v>
      </c>
      <c r="BG115" s="202">
        <f>IF(N115="zákl. přenesená",J115,0)</f>
        <v>0</v>
      </c>
      <c r="BH115" s="202">
        <f>IF(N115="sníž. přenesená",J115,0)</f>
        <v>0</v>
      </c>
      <c r="BI115" s="202">
        <f>IF(N115="nulová",J115,0)</f>
        <v>0</v>
      </c>
      <c r="BJ115" s="17" t="s">
        <v>83</v>
      </c>
      <c r="BK115" s="202">
        <f>ROUND(I115*H115,2)</f>
        <v>0</v>
      </c>
      <c r="BL115" s="17" t="s">
        <v>157</v>
      </c>
      <c r="BM115" s="201" t="s">
        <v>169</v>
      </c>
    </row>
    <row r="116" spans="1:65" s="2" customFormat="1" ht="19.5">
      <c r="A116" s="34"/>
      <c r="B116" s="35"/>
      <c r="C116" s="36"/>
      <c r="D116" s="203" t="s">
        <v>141</v>
      </c>
      <c r="E116" s="36"/>
      <c r="F116" s="204" t="s">
        <v>168</v>
      </c>
      <c r="G116" s="36"/>
      <c r="H116" s="36"/>
      <c r="I116" s="108"/>
      <c r="J116" s="36"/>
      <c r="K116" s="36"/>
      <c r="L116" s="39"/>
      <c r="M116" s="205"/>
      <c r="N116" s="206"/>
      <c r="O116" s="64"/>
      <c r="P116" s="64"/>
      <c r="Q116" s="64"/>
      <c r="R116" s="64"/>
      <c r="S116" s="64"/>
      <c r="T116" s="65"/>
      <c r="U116" s="34"/>
      <c r="V116" s="34"/>
      <c r="W116" s="34"/>
      <c r="X116" s="34"/>
      <c r="Y116" s="34"/>
      <c r="Z116" s="34"/>
      <c r="AA116" s="34"/>
      <c r="AB116" s="34"/>
      <c r="AC116" s="34"/>
      <c r="AD116" s="34"/>
      <c r="AE116" s="34"/>
      <c r="AT116" s="17" t="s">
        <v>141</v>
      </c>
      <c r="AU116" s="17" t="s">
        <v>83</v>
      </c>
    </row>
    <row r="117" spans="1:65" s="13" customFormat="1">
      <c r="B117" s="218"/>
      <c r="C117" s="219"/>
      <c r="D117" s="203" t="s">
        <v>150</v>
      </c>
      <c r="E117" s="220" t="s">
        <v>19</v>
      </c>
      <c r="F117" s="221" t="s">
        <v>189</v>
      </c>
      <c r="G117" s="219"/>
      <c r="H117" s="222">
        <v>14</v>
      </c>
      <c r="I117" s="223"/>
      <c r="J117" s="219"/>
      <c r="K117" s="219"/>
      <c r="L117" s="224"/>
      <c r="M117" s="225"/>
      <c r="N117" s="226"/>
      <c r="O117" s="226"/>
      <c r="P117" s="226"/>
      <c r="Q117" s="226"/>
      <c r="R117" s="226"/>
      <c r="S117" s="226"/>
      <c r="T117" s="227"/>
      <c r="AT117" s="228" t="s">
        <v>150</v>
      </c>
      <c r="AU117" s="228" t="s">
        <v>83</v>
      </c>
      <c r="AV117" s="13" t="s">
        <v>86</v>
      </c>
      <c r="AW117" s="13" t="s">
        <v>34</v>
      </c>
      <c r="AX117" s="13" t="s">
        <v>83</v>
      </c>
      <c r="AY117" s="228" t="s">
        <v>130</v>
      </c>
    </row>
    <row r="118" spans="1:65" s="2" customFormat="1" ht="40.15" customHeight="1">
      <c r="A118" s="34"/>
      <c r="B118" s="35"/>
      <c r="C118" s="190" t="s">
        <v>171</v>
      </c>
      <c r="D118" s="190" t="s">
        <v>134</v>
      </c>
      <c r="E118" s="191" t="s">
        <v>172</v>
      </c>
      <c r="F118" s="192" t="s">
        <v>173</v>
      </c>
      <c r="G118" s="193" t="s">
        <v>174</v>
      </c>
      <c r="H118" s="194">
        <v>70</v>
      </c>
      <c r="I118" s="195"/>
      <c r="J118" s="196">
        <f>ROUND(I118*H118,2)</f>
        <v>0</v>
      </c>
      <c r="K118" s="192" t="s">
        <v>138</v>
      </c>
      <c r="L118" s="39"/>
      <c r="M118" s="197" t="s">
        <v>19</v>
      </c>
      <c r="N118" s="198" t="s">
        <v>46</v>
      </c>
      <c r="O118" s="64"/>
      <c r="P118" s="199">
        <f>O118*H118</f>
        <v>0</v>
      </c>
      <c r="Q118" s="199">
        <v>1.4999999999999999E-4</v>
      </c>
      <c r="R118" s="199">
        <f>Q118*H118</f>
        <v>1.0499999999999999E-2</v>
      </c>
      <c r="S118" s="199">
        <v>0</v>
      </c>
      <c r="T118" s="200">
        <f>S118*H118</f>
        <v>0</v>
      </c>
      <c r="U118" s="34"/>
      <c r="V118" s="34"/>
      <c r="W118" s="34"/>
      <c r="X118" s="34"/>
      <c r="Y118" s="34"/>
      <c r="Z118" s="34"/>
      <c r="AA118" s="34"/>
      <c r="AB118" s="34"/>
      <c r="AC118" s="34"/>
      <c r="AD118" s="34"/>
      <c r="AE118" s="34"/>
      <c r="AR118" s="201" t="s">
        <v>175</v>
      </c>
      <c r="AT118" s="201" t="s">
        <v>134</v>
      </c>
      <c r="AU118" s="201" t="s">
        <v>83</v>
      </c>
      <c r="AY118" s="17" t="s">
        <v>130</v>
      </c>
      <c r="BE118" s="202">
        <f>IF(N118="základní",J118,0)</f>
        <v>0</v>
      </c>
      <c r="BF118" s="202">
        <f>IF(N118="snížená",J118,0)</f>
        <v>0</v>
      </c>
      <c r="BG118" s="202">
        <f>IF(N118="zákl. přenesená",J118,0)</f>
        <v>0</v>
      </c>
      <c r="BH118" s="202">
        <f>IF(N118="sníž. přenesená",J118,0)</f>
        <v>0</v>
      </c>
      <c r="BI118" s="202">
        <f>IF(N118="nulová",J118,0)</f>
        <v>0</v>
      </c>
      <c r="BJ118" s="17" t="s">
        <v>83</v>
      </c>
      <c r="BK118" s="202">
        <f>ROUND(I118*H118,2)</f>
        <v>0</v>
      </c>
      <c r="BL118" s="17" t="s">
        <v>175</v>
      </c>
      <c r="BM118" s="201" t="s">
        <v>176</v>
      </c>
    </row>
    <row r="119" spans="1:65" s="2" customFormat="1" ht="19.5">
      <c r="A119" s="34"/>
      <c r="B119" s="35"/>
      <c r="C119" s="36"/>
      <c r="D119" s="203" t="s">
        <v>141</v>
      </c>
      <c r="E119" s="36"/>
      <c r="F119" s="204" t="s">
        <v>177</v>
      </c>
      <c r="G119" s="36"/>
      <c r="H119" s="36"/>
      <c r="I119" s="108"/>
      <c r="J119" s="36"/>
      <c r="K119" s="36"/>
      <c r="L119" s="39"/>
      <c r="M119" s="205"/>
      <c r="N119" s="206"/>
      <c r="O119" s="64"/>
      <c r="P119" s="64"/>
      <c r="Q119" s="64"/>
      <c r="R119" s="64"/>
      <c r="S119" s="64"/>
      <c r="T119" s="65"/>
      <c r="U119" s="34"/>
      <c r="V119" s="34"/>
      <c r="W119" s="34"/>
      <c r="X119" s="34"/>
      <c r="Y119" s="34"/>
      <c r="Z119" s="34"/>
      <c r="AA119" s="34"/>
      <c r="AB119" s="34"/>
      <c r="AC119" s="34"/>
      <c r="AD119" s="34"/>
      <c r="AE119" s="34"/>
      <c r="AT119" s="17" t="s">
        <v>141</v>
      </c>
      <c r="AU119" s="17" t="s">
        <v>83</v>
      </c>
    </row>
    <row r="120" spans="1:65" s="2" customFormat="1" ht="146.25">
      <c r="A120" s="34"/>
      <c r="B120" s="35"/>
      <c r="C120" s="36"/>
      <c r="D120" s="203" t="s">
        <v>143</v>
      </c>
      <c r="E120" s="36"/>
      <c r="F120" s="207" t="s">
        <v>160</v>
      </c>
      <c r="G120" s="36"/>
      <c r="H120" s="36"/>
      <c r="I120" s="108"/>
      <c r="J120" s="36"/>
      <c r="K120" s="36"/>
      <c r="L120" s="39"/>
      <c r="M120" s="205"/>
      <c r="N120" s="206"/>
      <c r="O120" s="64"/>
      <c r="P120" s="64"/>
      <c r="Q120" s="64"/>
      <c r="R120" s="64"/>
      <c r="S120" s="64"/>
      <c r="T120" s="65"/>
      <c r="U120" s="34"/>
      <c r="V120" s="34"/>
      <c r="W120" s="34"/>
      <c r="X120" s="34"/>
      <c r="Y120" s="34"/>
      <c r="Z120" s="34"/>
      <c r="AA120" s="34"/>
      <c r="AB120" s="34"/>
      <c r="AC120" s="34"/>
      <c r="AD120" s="34"/>
      <c r="AE120" s="34"/>
      <c r="AT120" s="17" t="s">
        <v>143</v>
      </c>
      <c r="AU120" s="17" t="s">
        <v>83</v>
      </c>
    </row>
    <row r="121" spans="1:65" s="13" customFormat="1">
      <c r="B121" s="218"/>
      <c r="C121" s="219"/>
      <c r="D121" s="203" t="s">
        <v>150</v>
      </c>
      <c r="E121" s="220" t="s">
        <v>19</v>
      </c>
      <c r="F121" s="221" t="s">
        <v>446</v>
      </c>
      <c r="G121" s="219"/>
      <c r="H121" s="222">
        <v>70</v>
      </c>
      <c r="I121" s="223"/>
      <c r="J121" s="219"/>
      <c r="K121" s="219"/>
      <c r="L121" s="224"/>
      <c r="M121" s="225"/>
      <c r="N121" s="226"/>
      <c r="O121" s="226"/>
      <c r="P121" s="226"/>
      <c r="Q121" s="226"/>
      <c r="R121" s="226"/>
      <c r="S121" s="226"/>
      <c r="T121" s="227"/>
      <c r="AT121" s="228" t="s">
        <v>150</v>
      </c>
      <c r="AU121" s="228" t="s">
        <v>83</v>
      </c>
      <c r="AV121" s="13" t="s">
        <v>86</v>
      </c>
      <c r="AW121" s="13" t="s">
        <v>34</v>
      </c>
      <c r="AX121" s="13" t="s">
        <v>83</v>
      </c>
      <c r="AY121" s="228" t="s">
        <v>130</v>
      </c>
    </row>
    <row r="122" spans="1:65" s="2" customFormat="1" ht="32.450000000000003" customHeight="1">
      <c r="A122" s="34"/>
      <c r="B122" s="35"/>
      <c r="C122" s="190" t="s">
        <v>179</v>
      </c>
      <c r="D122" s="190" t="s">
        <v>134</v>
      </c>
      <c r="E122" s="191" t="s">
        <v>180</v>
      </c>
      <c r="F122" s="192" t="s">
        <v>181</v>
      </c>
      <c r="G122" s="193" t="s">
        <v>174</v>
      </c>
      <c r="H122" s="194">
        <v>70</v>
      </c>
      <c r="I122" s="195"/>
      <c r="J122" s="196">
        <f>ROUND(I122*H122,2)</f>
        <v>0</v>
      </c>
      <c r="K122" s="192" t="s">
        <v>138</v>
      </c>
      <c r="L122" s="39"/>
      <c r="M122" s="197" t="s">
        <v>19</v>
      </c>
      <c r="N122" s="198" t="s">
        <v>46</v>
      </c>
      <c r="O122" s="64"/>
      <c r="P122" s="199">
        <f>O122*H122</f>
        <v>0</v>
      </c>
      <c r="Q122" s="199">
        <v>0</v>
      </c>
      <c r="R122" s="199">
        <f>Q122*H122</f>
        <v>0</v>
      </c>
      <c r="S122" s="199">
        <v>0</v>
      </c>
      <c r="T122" s="200">
        <f>S122*H122</f>
        <v>0</v>
      </c>
      <c r="U122" s="34"/>
      <c r="V122" s="34"/>
      <c r="W122" s="34"/>
      <c r="X122" s="34"/>
      <c r="Y122" s="34"/>
      <c r="Z122" s="34"/>
      <c r="AA122" s="34"/>
      <c r="AB122" s="34"/>
      <c r="AC122" s="34"/>
      <c r="AD122" s="34"/>
      <c r="AE122" s="34"/>
      <c r="AR122" s="201" t="s">
        <v>157</v>
      </c>
      <c r="AT122" s="201" t="s">
        <v>134</v>
      </c>
      <c r="AU122" s="201" t="s">
        <v>83</v>
      </c>
      <c r="AY122" s="17" t="s">
        <v>130</v>
      </c>
      <c r="BE122" s="202">
        <f>IF(N122="základní",J122,0)</f>
        <v>0</v>
      </c>
      <c r="BF122" s="202">
        <f>IF(N122="snížená",J122,0)</f>
        <v>0</v>
      </c>
      <c r="BG122" s="202">
        <f>IF(N122="zákl. přenesená",J122,0)</f>
        <v>0</v>
      </c>
      <c r="BH122" s="202">
        <f>IF(N122="sníž. přenesená",J122,0)</f>
        <v>0</v>
      </c>
      <c r="BI122" s="202">
        <f>IF(N122="nulová",J122,0)</f>
        <v>0</v>
      </c>
      <c r="BJ122" s="17" t="s">
        <v>83</v>
      </c>
      <c r="BK122" s="202">
        <f>ROUND(I122*H122,2)</f>
        <v>0</v>
      </c>
      <c r="BL122" s="17" t="s">
        <v>157</v>
      </c>
      <c r="BM122" s="201" t="s">
        <v>182</v>
      </c>
    </row>
    <row r="123" spans="1:65" s="2" customFormat="1" ht="19.5">
      <c r="A123" s="34"/>
      <c r="B123" s="35"/>
      <c r="C123" s="36"/>
      <c r="D123" s="203" t="s">
        <v>141</v>
      </c>
      <c r="E123" s="36"/>
      <c r="F123" s="204" t="s">
        <v>183</v>
      </c>
      <c r="G123" s="36"/>
      <c r="H123" s="36"/>
      <c r="I123" s="108"/>
      <c r="J123" s="36"/>
      <c r="K123" s="36"/>
      <c r="L123" s="39"/>
      <c r="M123" s="205"/>
      <c r="N123" s="206"/>
      <c r="O123" s="64"/>
      <c r="P123" s="64"/>
      <c r="Q123" s="64"/>
      <c r="R123" s="64"/>
      <c r="S123" s="64"/>
      <c r="T123" s="65"/>
      <c r="U123" s="34"/>
      <c r="V123" s="34"/>
      <c r="W123" s="34"/>
      <c r="X123" s="34"/>
      <c r="Y123" s="34"/>
      <c r="Z123" s="34"/>
      <c r="AA123" s="34"/>
      <c r="AB123" s="34"/>
      <c r="AC123" s="34"/>
      <c r="AD123" s="34"/>
      <c r="AE123" s="34"/>
      <c r="AT123" s="17" t="s">
        <v>141</v>
      </c>
      <c r="AU123" s="17" t="s">
        <v>83</v>
      </c>
    </row>
    <row r="124" spans="1:65" s="2" customFormat="1" ht="146.25">
      <c r="A124" s="34"/>
      <c r="B124" s="35"/>
      <c r="C124" s="36"/>
      <c r="D124" s="203" t="s">
        <v>143</v>
      </c>
      <c r="E124" s="36"/>
      <c r="F124" s="207" t="s">
        <v>160</v>
      </c>
      <c r="G124" s="36"/>
      <c r="H124" s="36"/>
      <c r="I124" s="108"/>
      <c r="J124" s="36"/>
      <c r="K124" s="36"/>
      <c r="L124" s="39"/>
      <c r="M124" s="205"/>
      <c r="N124" s="206"/>
      <c r="O124" s="64"/>
      <c r="P124" s="64"/>
      <c r="Q124" s="64"/>
      <c r="R124" s="64"/>
      <c r="S124" s="64"/>
      <c r="T124" s="65"/>
      <c r="U124" s="34"/>
      <c r="V124" s="34"/>
      <c r="W124" s="34"/>
      <c r="X124" s="34"/>
      <c r="Y124" s="34"/>
      <c r="Z124" s="34"/>
      <c r="AA124" s="34"/>
      <c r="AB124" s="34"/>
      <c r="AC124" s="34"/>
      <c r="AD124" s="34"/>
      <c r="AE124" s="34"/>
      <c r="AT124" s="17" t="s">
        <v>143</v>
      </c>
      <c r="AU124" s="17" t="s">
        <v>83</v>
      </c>
    </row>
    <row r="125" spans="1:65" s="2" customFormat="1" ht="31.15" customHeight="1">
      <c r="A125" s="34"/>
      <c r="B125" s="35"/>
      <c r="C125" s="208" t="s">
        <v>184</v>
      </c>
      <c r="D125" s="208" t="s">
        <v>127</v>
      </c>
      <c r="E125" s="209" t="s">
        <v>185</v>
      </c>
      <c r="F125" s="210" t="s">
        <v>186</v>
      </c>
      <c r="G125" s="211" t="s">
        <v>137</v>
      </c>
      <c r="H125" s="212">
        <v>20</v>
      </c>
      <c r="I125" s="213"/>
      <c r="J125" s="214">
        <f>ROUND(I125*H125,2)</f>
        <v>0</v>
      </c>
      <c r="K125" s="210" t="s">
        <v>138</v>
      </c>
      <c r="L125" s="215"/>
      <c r="M125" s="216" t="s">
        <v>19</v>
      </c>
      <c r="N125" s="217" t="s">
        <v>46</v>
      </c>
      <c r="O125" s="64"/>
      <c r="P125" s="199">
        <f>O125*H125</f>
        <v>0</v>
      </c>
      <c r="Q125" s="199">
        <v>1.2500000000000001E-2</v>
      </c>
      <c r="R125" s="199">
        <f>Q125*H125</f>
        <v>0.25</v>
      </c>
      <c r="S125" s="199">
        <v>0</v>
      </c>
      <c r="T125" s="200">
        <f>S125*H125</f>
        <v>0</v>
      </c>
      <c r="U125" s="34"/>
      <c r="V125" s="34"/>
      <c r="W125" s="34"/>
      <c r="X125" s="34"/>
      <c r="Y125" s="34"/>
      <c r="Z125" s="34"/>
      <c r="AA125" s="34"/>
      <c r="AB125" s="34"/>
      <c r="AC125" s="34"/>
      <c r="AD125" s="34"/>
      <c r="AE125" s="34"/>
      <c r="AR125" s="201" t="s">
        <v>157</v>
      </c>
      <c r="AT125" s="201" t="s">
        <v>127</v>
      </c>
      <c r="AU125" s="201" t="s">
        <v>83</v>
      </c>
      <c r="AY125" s="17" t="s">
        <v>130</v>
      </c>
      <c r="BE125" s="202">
        <f>IF(N125="základní",J125,0)</f>
        <v>0</v>
      </c>
      <c r="BF125" s="202">
        <f>IF(N125="snížená",J125,0)</f>
        <v>0</v>
      </c>
      <c r="BG125" s="202">
        <f>IF(N125="zákl. přenesená",J125,0)</f>
        <v>0</v>
      </c>
      <c r="BH125" s="202">
        <f>IF(N125="sníž. přenesená",J125,0)</f>
        <v>0</v>
      </c>
      <c r="BI125" s="202">
        <f>IF(N125="nulová",J125,0)</f>
        <v>0</v>
      </c>
      <c r="BJ125" s="17" t="s">
        <v>83</v>
      </c>
      <c r="BK125" s="202">
        <f>ROUND(I125*H125,2)</f>
        <v>0</v>
      </c>
      <c r="BL125" s="17" t="s">
        <v>157</v>
      </c>
      <c r="BM125" s="201" t="s">
        <v>187</v>
      </c>
    </row>
    <row r="126" spans="1:65" s="2" customFormat="1" ht="19.5">
      <c r="A126" s="34"/>
      <c r="B126" s="35"/>
      <c r="C126" s="36"/>
      <c r="D126" s="203" t="s">
        <v>141</v>
      </c>
      <c r="E126" s="36"/>
      <c r="F126" s="204" t="s">
        <v>186</v>
      </c>
      <c r="G126" s="36"/>
      <c r="H126" s="36"/>
      <c r="I126" s="108"/>
      <c r="J126" s="36"/>
      <c r="K126" s="36"/>
      <c r="L126" s="39"/>
      <c r="M126" s="205"/>
      <c r="N126" s="206"/>
      <c r="O126" s="64"/>
      <c r="P126" s="64"/>
      <c r="Q126" s="64"/>
      <c r="R126" s="64"/>
      <c r="S126" s="64"/>
      <c r="T126" s="65"/>
      <c r="U126" s="34"/>
      <c r="V126" s="34"/>
      <c r="W126" s="34"/>
      <c r="X126" s="34"/>
      <c r="Y126" s="34"/>
      <c r="Z126" s="34"/>
      <c r="AA126" s="34"/>
      <c r="AB126" s="34"/>
      <c r="AC126" s="34"/>
      <c r="AD126" s="34"/>
      <c r="AE126" s="34"/>
      <c r="AT126" s="17" t="s">
        <v>141</v>
      </c>
      <c r="AU126" s="17" t="s">
        <v>83</v>
      </c>
    </row>
    <row r="127" spans="1:65" s="2" customFormat="1" ht="30.6" customHeight="1">
      <c r="A127" s="34"/>
      <c r="B127" s="35"/>
      <c r="C127" s="190" t="s">
        <v>189</v>
      </c>
      <c r="D127" s="190" t="s">
        <v>134</v>
      </c>
      <c r="E127" s="191" t="s">
        <v>190</v>
      </c>
      <c r="F127" s="192" t="s">
        <v>191</v>
      </c>
      <c r="G127" s="193" t="s">
        <v>192</v>
      </c>
      <c r="H127" s="194">
        <v>7.2</v>
      </c>
      <c r="I127" s="195"/>
      <c r="J127" s="196">
        <f>ROUND(I127*H127,2)</f>
        <v>0</v>
      </c>
      <c r="K127" s="192" t="s">
        <v>19</v>
      </c>
      <c r="L127" s="39"/>
      <c r="M127" s="197" t="s">
        <v>19</v>
      </c>
      <c r="N127" s="198" t="s">
        <v>46</v>
      </c>
      <c r="O127" s="64"/>
      <c r="P127" s="199">
        <f>O127*H127</f>
        <v>0</v>
      </c>
      <c r="Q127" s="199">
        <v>0</v>
      </c>
      <c r="R127" s="199">
        <f>Q127*H127</f>
        <v>0</v>
      </c>
      <c r="S127" s="199">
        <v>0</v>
      </c>
      <c r="T127" s="200">
        <f>S127*H127</f>
        <v>0</v>
      </c>
      <c r="U127" s="34"/>
      <c r="V127" s="34"/>
      <c r="W127" s="34"/>
      <c r="X127" s="34"/>
      <c r="Y127" s="34"/>
      <c r="Z127" s="34"/>
      <c r="AA127" s="34"/>
      <c r="AB127" s="34"/>
      <c r="AC127" s="34"/>
      <c r="AD127" s="34"/>
      <c r="AE127" s="34"/>
      <c r="AR127" s="201" t="s">
        <v>153</v>
      </c>
      <c r="AT127" s="201" t="s">
        <v>134</v>
      </c>
      <c r="AU127" s="201" t="s">
        <v>83</v>
      </c>
      <c r="AY127" s="17" t="s">
        <v>130</v>
      </c>
      <c r="BE127" s="202">
        <f>IF(N127="základní",J127,0)</f>
        <v>0</v>
      </c>
      <c r="BF127" s="202">
        <f>IF(N127="snížená",J127,0)</f>
        <v>0</v>
      </c>
      <c r="BG127" s="202">
        <f>IF(N127="zákl. přenesená",J127,0)</f>
        <v>0</v>
      </c>
      <c r="BH127" s="202">
        <f>IF(N127="sníž. přenesená",J127,0)</f>
        <v>0</v>
      </c>
      <c r="BI127" s="202">
        <f>IF(N127="nulová",J127,0)</f>
        <v>0</v>
      </c>
      <c r="BJ127" s="17" t="s">
        <v>83</v>
      </c>
      <c r="BK127" s="202">
        <f>ROUND(I127*H127,2)</f>
        <v>0</v>
      </c>
      <c r="BL127" s="17" t="s">
        <v>153</v>
      </c>
      <c r="BM127" s="201" t="s">
        <v>193</v>
      </c>
    </row>
    <row r="128" spans="1:65" s="2" customFormat="1" ht="29.25">
      <c r="A128" s="34"/>
      <c r="B128" s="35"/>
      <c r="C128" s="36"/>
      <c r="D128" s="203" t="s">
        <v>141</v>
      </c>
      <c r="E128" s="36"/>
      <c r="F128" s="204" t="s">
        <v>194</v>
      </c>
      <c r="G128" s="36"/>
      <c r="H128" s="36"/>
      <c r="I128" s="108"/>
      <c r="J128" s="36"/>
      <c r="K128" s="36"/>
      <c r="L128" s="39"/>
      <c r="M128" s="205"/>
      <c r="N128" s="206"/>
      <c r="O128" s="64"/>
      <c r="P128" s="64"/>
      <c r="Q128" s="64"/>
      <c r="R128" s="64"/>
      <c r="S128" s="64"/>
      <c r="T128" s="65"/>
      <c r="U128" s="34"/>
      <c r="V128" s="34"/>
      <c r="W128" s="34"/>
      <c r="X128" s="34"/>
      <c r="Y128" s="34"/>
      <c r="Z128" s="34"/>
      <c r="AA128" s="34"/>
      <c r="AB128" s="34"/>
      <c r="AC128" s="34"/>
      <c r="AD128" s="34"/>
      <c r="AE128" s="34"/>
      <c r="AT128" s="17" t="s">
        <v>141</v>
      </c>
      <c r="AU128" s="17" t="s">
        <v>83</v>
      </c>
    </row>
    <row r="129" spans="1:65" s="2" customFormat="1" ht="409.5">
      <c r="A129" s="34"/>
      <c r="B129" s="35"/>
      <c r="C129" s="36"/>
      <c r="D129" s="203" t="s">
        <v>143</v>
      </c>
      <c r="E129" s="36"/>
      <c r="F129" s="207" t="s">
        <v>195</v>
      </c>
      <c r="G129" s="36"/>
      <c r="H129" s="36"/>
      <c r="I129" s="108"/>
      <c r="J129" s="36"/>
      <c r="K129" s="36"/>
      <c r="L129" s="39"/>
      <c r="M129" s="205"/>
      <c r="N129" s="206"/>
      <c r="O129" s="64"/>
      <c r="P129" s="64"/>
      <c r="Q129" s="64"/>
      <c r="R129" s="64"/>
      <c r="S129" s="64"/>
      <c r="T129" s="65"/>
      <c r="U129" s="34"/>
      <c r="V129" s="34"/>
      <c r="W129" s="34"/>
      <c r="X129" s="34"/>
      <c r="Y129" s="34"/>
      <c r="Z129" s="34"/>
      <c r="AA129" s="34"/>
      <c r="AB129" s="34"/>
      <c r="AC129" s="34"/>
      <c r="AD129" s="34"/>
      <c r="AE129" s="34"/>
      <c r="AT129" s="17" t="s">
        <v>143</v>
      </c>
      <c r="AU129" s="17" t="s">
        <v>83</v>
      </c>
    </row>
    <row r="130" spans="1:65" s="13" customFormat="1">
      <c r="B130" s="218"/>
      <c r="C130" s="219"/>
      <c r="D130" s="203" t="s">
        <v>150</v>
      </c>
      <c r="E130" s="220" t="s">
        <v>19</v>
      </c>
      <c r="F130" s="221" t="s">
        <v>709</v>
      </c>
      <c r="G130" s="219"/>
      <c r="H130" s="222">
        <v>7.2</v>
      </c>
      <c r="I130" s="223"/>
      <c r="J130" s="219"/>
      <c r="K130" s="219"/>
      <c r="L130" s="224"/>
      <c r="M130" s="225"/>
      <c r="N130" s="226"/>
      <c r="O130" s="226"/>
      <c r="P130" s="226"/>
      <c r="Q130" s="226"/>
      <c r="R130" s="226"/>
      <c r="S130" s="226"/>
      <c r="T130" s="227"/>
      <c r="AT130" s="228" t="s">
        <v>150</v>
      </c>
      <c r="AU130" s="228" t="s">
        <v>83</v>
      </c>
      <c r="AV130" s="13" t="s">
        <v>86</v>
      </c>
      <c r="AW130" s="13" t="s">
        <v>34</v>
      </c>
      <c r="AX130" s="13" t="s">
        <v>83</v>
      </c>
      <c r="AY130" s="228" t="s">
        <v>130</v>
      </c>
    </row>
    <row r="131" spans="1:65" s="2" customFormat="1" ht="28.15" customHeight="1">
      <c r="A131" s="34"/>
      <c r="B131" s="35"/>
      <c r="C131" s="190" t="s">
        <v>8</v>
      </c>
      <c r="D131" s="190" t="s">
        <v>134</v>
      </c>
      <c r="E131" s="191" t="s">
        <v>197</v>
      </c>
      <c r="F131" s="192" t="s">
        <v>198</v>
      </c>
      <c r="G131" s="193" t="s">
        <v>199</v>
      </c>
      <c r="H131" s="194">
        <v>12.076000000000001</v>
      </c>
      <c r="I131" s="195"/>
      <c r="J131" s="196">
        <f>ROUND(I131*H131,2)</f>
        <v>0</v>
      </c>
      <c r="K131" s="192" t="s">
        <v>138</v>
      </c>
      <c r="L131" s="39"/>
      <c r="M131" s="197" t="s">
        <v>19</v>
      </c>
      <c r="N131" s="198" t="s">
        <v>46</v>
      </c>
      <c r="O131" s="64"/>
      <c r="P131" s="199">
        <f>O131*H131</f>
        <v>0</v>
      </c>
      <c r="Q131" s="199">
        <v>0</v>
      </c>
      <c r="R131" s="199">
        <f>Q131*H131</f>
        <v>0</v>
      </c>
      <c r="S131" s="199">
        <v>0</v>
      </c>
      <c r="T131" s="200">
        <f>S131*H131</f>
        <v>0</v>
      </c>
      <c r="U131" s="34"/>
      <c r="V131" s="34"/>
      <c r="W131" s="34"/>
      <c r="X131" s="34"/>
      <c r="Y131" s="34"/>
      <c r="Z131" s="34"/>
      <c r="AA131" s="34"/>
      <c r="AB131" s="34"/>
      <c r="AC131" s="34"/>
      <c r="AD131" s="34"/>
      <c r="AE131" s="34"/>
      <c r="AR131" s="201" t="s">
        <v>153</v>
      </c>
      <c r="AT131" s="201" t="s">
        <v>134</v>
      </c>
      <c r="AU131" s="201" t="s">
        <v>83</v>
      </c>
      <c r="AY131" s="17" t="s">
        <v>130</v>
      </c>
      <c r="BE131" s="202">
        <f>IF(N131="základní",J131,0)</f>
        <v>0</v>
      </c>
      <c r="BF131" s="202">
        <f>IF(N131="snížená",J131,0)</f>
        <v>0</v>
      </c>
      <c r="BG131" s="202">
        <f>IF(N131="zákl. přenesená",J131,0)</f>
        <v>0</v>
      </c>
      <c r="BH131" s="202">
        <f>IF(N131="sníž. přenesená",J131,0)</f>
        <v>0</v>
      </c>
      <c r="BI131" s="202">
        <f>IF(N131="nulová",J131,0)</f>
        <v>0</v>
      </c>
      <c r="BJ131" s="17" t="s">
        <v>83</v>
      </c>
      <c r="BK131" s="202">
        <f>ROUND(I131*H131,2)</f>
        <v>0</v>
      </c>
      <c r="BL131" s="17" t="s">
        <v>153</v>
      </c>
      <c r="BM131" s="201" t="s">
        <v>200</v>
      </c>
    </row>
    <row r="132" spans="1:65" s="2" customFormat="1" ht="39">
      <c r="A132" s="34"/>
      <c r="B132" s="35"/>
      <c r="C132" s="36"/>
      <c r="D132" s="203" t="s">
        <v>141</v>
      </c>
      <c r="E132" s="36"/>
      <c r="F132" s="204" t="s">
        <v>201</v>
      </c>
      <c r="G132" s="36"/>
      <c r="H132" s="36"/>
      <c r="I132" s="108"/>
      <c r="J132" s="36"/>
      <c r="K132" s="36"/>
      <c r="L132" s="39"/>
      <c r="M132" s="205"/>
      <c r="N132" s="206"/>
      <c r="O132" s="64"/>
      <c r="P132" s="64"/>
      <c r="Q132" s="64"/>
      <c r="R132" s="64"/>
      <c r="S132" s="64"/>
      <c r="T132" s="65"/>
      <c r="U132" s="34"/>
      <c r="V132" s="34"/>
      <c r="W132" s="34"/>
      <c r="X132" s="34"/>
      <c r="Y132" s="34"/>
      <c r="Z132" s="34"/>
      <c r="AA132" s="34"/>
      <c r="AB132" s="34"/>
      <c r="AC132" s="34"/>
      <c r="AD132" s="34"/>
      <c r="AE132" s="34"/>
      <c r="AT132" s="17" t="s">
        <v>141</v>
      </c>
      <c r="AU132" s="17" t="s">
        <v>83</v>
      </c>
    </row>
    <row r="133" spans="1:65" s="2" customFormat="1" ht="78">
      <c r="A133" s="34"/>
      <c r="B133" s="35"/>
      <c r="C133" s="36"/>
      <c r="D133" s="203" t="s">
        <v>143</v>
      </c>
      <c r="E133" s="36"/>
      <c r="F133" s="207" t="s">
        <v>202</v>
      </c>
      <c r="G133" s="36"/>
      <c r="H133" s="36"/>
      <c r="I133" s="108"/>
      <c r="J133" s="36"/>
      <c r="K133" s="36"/>
      <c r="L133" s="39"/>
      <c r="M133" s="205"/>
      <c r="N133" s="206"/>
      <c r="O133" s="64"/>
      <c r="P133" s="64"/>
      <c r="Q133" s="64"/>
      <c r="R133" s="64"/>
      <c r="S133" s="64"/>
      <c r="T133" s="65"/>
      <c r="U133" s="34"/>
      <c r="V133" s="34"/>
      <c r="W133" s="34"/>
      <c r="X133" s="34"/>
      <c r="Y133" s="34"/>
      <c r="Z133" s="34"/>
      <c r="AA133" s="34"/>
      <c r="AB133" s="34"/>
      <c r="AC133" s="34"/>
      <c r="AD133" s="34"/>
      <c r="AE133" s="34"/>
      <c r="AT133" s="17" t="s">
        <v>143</v>
      </c>
      <c r="AU133" s="17" t="s">
        <v>83</v>
      </c>
    </row>
    <row r="134" spans="1:65" s="2" customFormat="1" ht="29.25">
      <c r="A134" s="34"/>
      <c r="B134" s="35"/>
      <c r="C134" s="36"/>
      <c r="D134" s="203" t="s">
        <v>203</v>
      </c>
      <c r="E134" s="36"/>
      <c r="F134" s="207" t="s">
        <v>204</v>
      </c>
      <c r="G134" s="36"/>
      <c r="H134" s="36"/>
      <c r="I134" s="108"/>
      <c r="J134" s="36"/>
      <c r="K134" s="36"/>
      <c r="L134" s="39"/>
      <c r="M134" s="205"/>
      <c r="N134" s="206"/>
      <c r="O134" s="64"/>
      <c r="P134" s="64"/>
      <c r="Q134" s="64"/>
      <c r="R134" s="64"/>
      <c r="S134" s="64"/>
      <c r="T134" s="65"/>
      <c r="U134" s="34"/>
      <c r="V134" s="34"/>
      <c r="W134" s="34"/>
      <c r="X134" s="34"/>
      <c r="Y134" s="34"/>
      <c r="Z134" s="34"/>
      <c r="AA134" s="34"/>
      <c r="AB134" s="34"/>
      <c r="AC134" s="34"/>
      <c r="AD134" s="34"/>
      <c r="AE134" s="34"/>
      <c r="AT134" s="17" t="s">
        <v>203</v>
      </c>
      <c r="AU134" s="17" t="s">
        <v>83</v>
      </c>
    </row>
    <row r="135" spans="1:65" s="13" customFormat="1" ht="22.5">
      <c r="B135" s="218"/>
      <c r="C135" s="219"/>
      <c r="D135" s="203" t="s">
        <v>150</v>
      </c>
      <c r="E135" s="220" t="s">
        <v>19</v>
      </c>
      <c r="F135" s="221" t="s">
        <v>710</v>
      </c>
      <c r="G135" s="219"/>
      <c r="H135" s="222">
        <v>9.9</v>
      </c>
      <c r="I135" s="223"/>
      <c r="J135" s="219"/>
      <c r="K135" s="219"/>
      <c r="L135" s="224"/>
      <c r="M135" s="225"/>
      <c r="N135" s="226"/>
      <c r="O135" s="226"/>
      <c r="P135" s="226"/>
      <c r="Q135" s="226"/>
      <c r="R135" s="226"/>
      <c r="S135" s="226"/>
      <c r="T135" s="227"/>
      <c r="AT135" s="228" t="s">
        <v>150</v>
      </c>
      <c r="AU135" s="228" t="s">
        <v>83</v>
      </c>
      <c r="AV135" s="13" t="s">
        <v>86</v>
      </c>
      <c r="AW135" s="13" t="s">
        <v>34</v>
      </c>
      <c r="AX135" s="13" t="s">
        <v>75</v>
      </c>
      <c r="AY135" s="228" t="s">
        <v>130</v>
      </c>
    </row>
    <row r="136" spans="1:65" s="13" customFormat="1" ht="22.5">
      <c r="B136" s="218"/>
      <c r="C136" s="219"/>
      <c r="D136" s="203" t="s">
        <v>150</v>
      </c>
      <c r="E136" s="220" t="s">
        <v>19</v>
      </c>
      <c r="F136" s="221" t="s">
        <v>711</v>
      </c>
      <c r="G136" s="219"/>
      <c r="H136" s="222">
        <v>2.1760000000000002</v>
      </c>
      <c r="I136" s="223"/>
      <c r="J136" s="219"/>
      <c r="K136" s="219"/>
      <c r="L136" s="224"/>
      <c r="M136" s="225"/>
      <c r="N136" s="226"/>
      <c r="O136" s="226"/>
      <c r="P136" s="226"/>
      <c r="Q136" s="226"/>
      <c r="R136" s="226"/>
      <c r="S136" s="226"/>
      <c r="T136" s="227"/>
      <c r="AT136" s="228" t="s">
        <v>150</v>
      </c>
      <c r="AU136" s="228" t="s">
        <v>83</v>
      </c>
      <c r="AV136" s="13" t="s">
        <v>86</v>
      </c>
      <c r="AW136" s="13" t="s">
        <v>34</v>
      </c>
      <c r="AX136" s="13" t="s">
        <v>75</v>
      </c>
      <c r="AY136" s="228" t="s">
        <v>130</v>
      </c>
    </row>
    <row r="137" spans="1:65" s="14" customFormat="1">
      <c r="B137" s="229"/>
      <c r="C137" s="230"/>
      <c r="D137" s="203" t="s">
        <v>150</v>
      </c>
      <c r="E137" s="231" t="s">
        <v>19</v>
      </c>
      <c r="F137" s="232" t="s">
        <v>208</v>
      </c>
      <c r="G137" s="230"/>
      <c r="H137" s="233">
        <v>12.076000000000001</v>
      </c>
      <c r="I137" s="234"/>
      <c r="J137" s="230"/>
      <c r="K137" s="230"/>
      <c r="L137" s="235"/>
      <c r="M137" s="236"/>
      <c r="N137" s="237"/>
      <c r="O137" s="237"/>
      <c r="P137" s="237"/>
      <c r="Q137" s="237"/>
      <c r="R137" s="237"/>
      <c r="S137" s="237"/>
      <c r="T137" s="238"/>
      <c r="AT137" s="239" t="s">
        <v>150</v>
      </c>
      <c r="AU137" s="239" t="s">
        <v>83</v>
      </c>
      <c r="AV137" s="14" t="s">
        <v>153</v>
      </c>
      <c r="AW137" s="14" t="s">
        <v>34</v>
      </c>
      <c r="AX137" s="14" t="s">
        <v>83</v>
      </c>
      <c r="AY137" s="239" t="s">
        <v>130</v>
      </c>
    </row>
    <row r="138" spans="1:65" s="2" customFormat="1" ht="16.5" customHeight="1">
      <c r="A138" s="34"/>
      <c r="B138" s="35"/>
      <c r="C138" s="190" t="s">
        <v>209</v>
      </c>
      <c r="D138" s="190" t="s">
        <v>134</v>
      </c>
      <c r="E138" s="191" t="s">
        <v>210</v>
      </c>
      <c r="F138" s="192" t="s">
        <v>211</v>
      </c>
      <c r="G138" s="193" t="s">
        <v>192</v>
      </c>
      <c r="H138" s="194">
        <v>12.076000000000001</v>
      </c>
      <c r="I138" s="195"/>
      <c r="J138" s="196">
        <f>ROUND(I138*H138,2)</f>
        <v>0</v>
      </c>
      <c r="K138" s="192" t="s">
        <v>19</v>
      </c>
      <c r="L138" s="39"/>
      <c r="M138" s="197" t="s">
        <v>19</v>
      </c>
      <c r="N138" s="198" t="s">
        <v>46</v>
      </c>
      <c r="O138" s="64"/>
      <c r="P138" s="199">
        <f>O138*H138</f>
        <v>0</v>
      </c>
      <c r="Q138" s="199">
        <v>0</v>
      </c>
      <c r="R138" s="199">
        <f>Q138*H138</f>
        <v>0</v>
      </c>
      <c r="S138" s="199">
        <v>0</v>
      </c>
      <c r="T138" s="200">
        <f>S138*H138</f>
        <v>0</v>
      </c>
      <c r="U138" s="34"/>
      <c r="V138" s="34"/>
      <c r="W138" s="34"/>
      <c r="X138" s="34"/>
      <c r="Y138" s="34"/>
      <c r="Z138" s="34"/>
      <c r="AA138" s="34"/>
      <c r="AB138" s="34"/>
      <c r="AC138" s="34"/>
      <c r="AD138" s="34"/>
      <c r="AE138" s="34"/>
      <c r="AR138" s="201" t="s">
        <v>153</v>
      </c>
      <c r="AT138" s="201" t="s">
        <v>134</v>
      </c>
      <c r="AU138" s="201" t="s">
        <v>83</v>
      </c>
      <c r="AY138" s="17" t="s">
        <v>130</v>
      </c>
      <c r="BE138" s="202">
        <f>IF(N138="základní",J138,0)</f>
        <v>0</v>
      </c>
      <c r="BF138" s="202">
        <f>IF(N138="snížená",J138,0)</f>
        <v>0</v>
      </c>
      <c r="BG138" s="202">
        <f>IF(N138="zákl. přenesená",J138,0)</f>
        <v>0</v>
      </c>
      <c r="BH138" s="202">
        <f>IF(N138="sníž. přenesená",J138,0)</f>
        <v>0</v>
      </c>
      <c r="BI138" s="202">
        <f>IF(N138="nulová",J138,0)</f>
        <v>0</v>
      </c>
      <c r="BJ138" s="17" t="s">
        <v>83</v>
      </c>
      <c r="BK138" s="202">
        <f>ROUND(I138*H138,2)</f>
        <v>0</v>
      </c>
      <c r="BL138" s="17" t="s">
        <v>153</v>
      </c>
      <c r="BM138" s="201" t="s">
        <v>212</v>
      </c>
    </row>
    <row r="139" spans="1:65" s="2" customFormat="1">
      <c r="A139" s="34"/>
      <c r="B139" s="35"/>
      <c r="C139" s="36"/>
      <c r="D139" s="203" t="s">
        <v>141</v>
      </c>
      <c r="E139" s="36"/>
      <c r="F139" s="204" t="s">
        <v>211</v>
      </c>
      <c r="G139" s="36"/>
      <c r="H139" s="36"/>
      <c r="I139" s="108"/>
      <c r="J139" s="36"/>
      <c r="K139" s="36"/>
      <c r="L139" s="39"/>
      <c r="M139" s="205"/>
      <c r="N139" s="206"/>
      <c r="O139" s="64"/>
      <c r="P139" s="64"/>
      <c r="Q139" s="64"/>
      <c r="R139" s="64"/>
      <c r="S139" s="64"/>
      <c r="T139" s="65"/>
      <c r="U139" s="34"/>
      <c r="V139" s="34"/>
      <c r="W139" s="34"/>
      <c r="X139" s="34"/>
      <c r="Y139" s="34"/>
      <c r="Z139" s="34"/>
      <c r="AA139" s="34"/>
      <c r="AB139" s="34"/>
      <c r="AC139" s="34"/>
      <c r="AD139" s="34"/>
      <c r="AE139" s="34"/>
      <c r="AT139" s="17" t="s">
        <v>141</v>
      </c>
      <c r="AU139" s="17" t="s">
        <v>83</v>
      </c>
    </row>
    <row r="140" spans="1:65" s="2" customFormat="1" ht="370.5">
      <c r="A140" s="34"/>
      <c r="B140" s="35"/>
      <c r="C140" s="36"/>
      <c r="D140" s="203" t="s">
        <v>143</v>
      </c>
      <c r="E140" s="36"/>
      <c r="F140" s="207" t="s">
        <v>213</v>
      </c>
      <c r="G140" s="36"/>
      <c r="H140" s="36"/>
      <c r="I140" s="108"/>
      <c r="J140" s="36"/>
      <c r="K140" s="36"/>
      <c r="L140" s="39"/>
      <c r="M140" s="205"/>
      <c r="N140" s="206"/>
      <c r="O140" s="64"/>
      <c r="P140" s="64"/>
      <c r="Q140" s="64"/>
      <c r="R140" s="64"/>
      <c r="S140" s="64"/>
      <c r="T140" s="65"/>
      <c r="U140" s="34"/>
      <c r="V140" s="34"/>
      <c r="W140" s="34"/>
      <c r="X140" s="34"/>
      <c r="Y140" s="34"/>
      <c r="Z140" s="34"/>
      <c r="AA140" s="34"/>
      <c r="AB140" s="34"/>
      <c r="AC140" s="34"/>
      <c r="AD140" s="34"/>
      <c r="AE140" s="34"/>
      <c r="AT140" s="17" t="s">
        <v>143</v>
      </c>
      <c r="AU140" s="17" t="s">
        <v>83</v>
      </c>
    </row>
    <row r="141" spans="1:65" s="13" customFormat="1" ht="22.5">
      <c r="B141" s="218"/>
      <c r="C141" s="219"/>
      <c r="D141" s="203" t="s">
        <v>150</v>
      </c>
      <c r="E141" s="220" t="s">
        <v>19</v>
      </c>
      <c r="F141" s="221" t="s">
        <v>710</v>
      </c>
      <c r="G141" s="219"/>
      <c r="H141" s="222">
        <v>9.9</v>
      </c>
      <c r="I141" s="223"/>
      <c r="J141" s="219"/>
      <c r="K141" s="219"/>
      <c r="L141" s="224"/>
      <c r="M141" s="225"/>
      <c r="N141" s="226"/>
      <c r="O141" s="226"/>
      <c r="P141" s="226"/>
      <c r="Q141" s="226"/>
      <c r="R141" s="226"/>
      <c r="S141" s="226"/>
      <c r="T141" s="227"/>
      <c r="AT141" s="228" t="s">
        <v>150</v>
      </c>
      <c r="AU141" s="228" t="s">
        <v>83</v>
      </c>
      <c r="AV141" s="13" t="s">
        <v>86</v>
      </c>
      <c r="AW141" s="13" t="s">
        <v>34</v>
      </c>
      <c r="AX141" s="13" t="s">
        <v>75</v>
      </c>
      <c r="AY141" s="228" t="s">
        <v>130</v>
      </c>
    </row>
    <row r="142" spans="1:65" s="13" customFormat="1" ht="22.5">
      <c r="B142" s="218"/>
      <c r="C142" s="219"/>
      <c r="D142" s="203" t="s">
        <v>150</v>
      </c>
      <c r="E142" s="220" t="s">
        <v>19</v>
      </c>
      <c r="F142" s="221" t="s">
        <v>711</v>
      </c>
      <c r="G142" s="219"/>
      <c r="H142" s="222">
        <v>2.1760000000000002</v>
      </c>
      <c r="I142" s="223"/>
      <c r="J142" s="219"/>
      <c r="K142" s="219"/>
      <c r="L142" s="224"/>
      <c r="M142" s="225"/>
      <c r="N142" s="226"/>
      <c r="O142" s="226"/>
      <c r="P142" s="226"/>
      <c r="Q142" s="226"/>
      <c r="R142" s="226"/>
      <c r="S142" s="226"/>
      <c r="T142" s="227"/>
      <c r="AT142" s="228" t="s">
        <v>150</v>
      </c>
      <c r="AU142" s="228" t="s">
        <v>83</v>
      </c>
      <c r="AV142" s="13" t="s">
        <v>86</v>
      </c>
      <c r="AW142" s="13" t="s">
        <v>34</v>
      </c>
      <c r="AX142" s="13" t="s">
        <v>75</v>
      </c>
      <c r="AY142" s="228" t="s">
        <v>130</v>
      </c>
    </row>
    <row r="143" spans="1:65" s="14" customFormat="1">
      <c r="B143" s="229"/>
      <c r="C143" s="230"/>
      <c r="D143" s="203" t="s">
        <v>150</v>
      </c>
      <c r="E143" s="231" t="s">
        <v>19</v>
      </c>
      <c r="F143" s="232" t="s">
        <v>208</v>
      </c>
      <c r="G143" s="230"/>
      <c r="H143" s="233">
        <v>12.076000000000001</v>
      </c>
      <c r="I143" s="234"/>
      <c r="J143" s="230"/>
      <c r="K143" s="230"/>
      <c r="L143" s="235"/>
      <c r="M143" s="236"/>
      <c r="N143" s="237"/>
      <c r="O143" s="237"/>
      <c r="P143" s="237"/>
      <c r="Q143" s="237"/>
      <c r="R143" s="237"/>
      <c r="S143" s="237"/>
      <c r="T143" s="238"/>
      <c r="AT143" s="239" t="s">
        <v>150</v>
      </c>
      <c r="AU143" s="239" t="s">
        <v>83</v>
      </c>
      <c r="AV143" s="14" t="s">
        <v>153</v>
      </c>
      <c r="AW143" s="14" t="s">
        <v>34</v>
      </c>
      <c r="AX143" s="14" t="s">
        <v>83</v>
      </c>
      <c r="AY143" s="239" t="s">
        <v>130</v>
      </c>
    </row>
    <row r="144" spans="1:65" s="2" customFormat="1" ht="33.6" customHeight="1">
      <c r="A144" s="34"/>
      <c r="B144" s="35"/>
      <c r="C144" s="190" t="s">
        <v>175</v>
      </c>
      <c r="D144" s="190" t="s">
        <v>134</v>
      </c>
      <c r="E144" s="191" t="s">
        <v>214</v>
      </c>
      <c r="F144" s="192" t="s">
        <v>215</v>
      </c>
      <c r="G144" s="193" t="s">
        <v>216</v>
      </c>
      <c r="H144" s="194">
        <v>88</v>
      </c>
      <c r="I144" s="195"/>
      <c r="J144" s="196">
        <f>ROUND(I144*H144,2)</f>
        <v>0</v>
      </c>
      <c r="K144" s="192" t="s">
        <v>138</v>
      </c>
      <c r="L144" s="39"/>
      <c r="M144" s="197" t="s">
        <v>19</v>
      </c>
      <c r="N144" s="198" t="s">
        <v>46</v>
      </c>
      <c r="O144" s="64"/>
      <c r="P144" s="199">
        <f>O144*H144</f>
        <v>0</v>
      </c>
      <c r="Q144" s="199">
        <v>0</v>
      </c>
      <c r="R144" s="199">
        <f>Q144*H144</f>
        <v>0</v>
      </c>
      <c r="S144" s="199">
        <v>0</v>
      </c>
      <c r="T144" s="200">
        <f>S144*H144</f>
        <v>0</v>
      </c>
      <c r="U144" s="34"/>
      <c r="V144" s="34"/>
      <c r="W144" s="34"/>
      <c r="X144" s="34"/>
      <c r="Y144" s="34"/>
      <c r="Z144" s="34"/>
      <c r="AA144" s="34"/>
      <c r="AB144" s="34"/>
      <c r="AC144" s="34"/>
      <c r="AD144" s="34"/>
      <c r="AE144" s="34"/>
      <c r="AR144" s="201" t="s">
        <v>157</v>
      </c>
      <c r="AT144" s="201" t="s">
        <v>134</v>
      </c>
      <c r="AU144" s="201" t="s">
        <v>83</v>
      </c>
      <c r="AY144" s="17" t="s">
        <v>130</v>
      </c>
      <c r="BE144" s="202">
        <f>IF(N144="základní",J144,0)</f>
        <v>0</v>
      </c>
      <c r="BF144" s="202">
        <f>IF(N144="snížená",J144,0)</f>
        <v>0</v>
      </c>
      <c r="BG144" s="202">
        <f>IF(N144="zákl. přenesená",J144,0)</f>
        <v>0</v>
      </c>
      <c r="BH144" s="202">
        <f>IF(N144="sníž. přenesená",J144,0)</f>
        <v>0</v>
      </c>
      <c r="BI144" s="202">
        <f>IF(N144="nulová",J144,0)</f>
        <v>0</v>
      </c>
      <c r="BJ144" s="17" t="s">
        <v>83</v>
      </c>
      <c r="BK144" s="202">
        <f>ROUND(I144*H144,2)</f>
        <v>0</v>
      </c>
      <c r="BL144" s="17" t="s">
        <v>157</v>
      </c>
      <c r="BM144" s="201" t="s">
        <v>217</v>
      </c>
    </row>
    <row r="145" spans="1:65" s="2" customFormat="1" ht="19.5">
      <c r="A145" s="34"/>
      <c r="B145" s="35"/>
      <c r="C145" s="36"/>
      <c r="D145" s="203" t="s">
        <v>141</v>
      </c>
      <c r="E145" s="36"/>
      <c r="F145" s="204" t="s">
        <v>218</v>
      </c>
      <c r="G145" s="36"/>
      <c r="H145" s="36"/>
      <c r="I145" s="108"/>
      <c r="J145" s="36"/>
      <c r="K145" s="36"/>
      <c r="L145" s="39"/>
      <c r="M145" s="205"/>
      <c r="N145" s="206"/>
      <c r="O145" s="64"/>
      <c r="P145" s="64"/>
      <c r="Q145" s="64"/>
      <c r="R145" s="64"/>
      <c r="S145" s="64"/>
      <c r="T145" s="65"/>
      <c r="U145" s="34"/>
      <c r="V145" s="34"/>
      <c r="W145" s="34"/>
      <c r="X145" s="34"/>
      <c r="Y145" s="34"/>
      <c r="Z145" s="34"/>
      <c r="AA145" s="34"/>
      <c r="AB145" s="34"/>
      <c r="AC145" s="34"/>
      <c r="AD145" s="34"/>
      <c r="AE145" s="34"/>
      <c r="AT145" s="17" t="s">
        <v>141</v>
      </c>
      <c r="AU145" s="17" t="s">
        <v>83</v>
      </c>
    </row>
    <row r="146" spans="1:65" s="2" customFormat="1" ht="78">
      <c r="A146" s="34"/>
      <c r="B146" s="35"/>
      <c r="C146" s="36"/>
      <c r="D146" s="203" t="s">
        <v>143</v>
      </c>
      <c r="E146" s="36"/>
      <c r="F146" s="207" t="s">
        <v>219</v>
      </c>
      <c r="G146" s="36"/>
      <c r="H146" s="36"/>
      <c r="I146" s="108"/>
      <c r="J146" s="36"/>
      <c r="K146" s="36"/>
      <c r="L146" s="39"/>
      <c r="M146" s="205"/>
      <c r="N146" s="206"/>
      <c r="O146" s="64"/>
      <c r="P146" s="64"/>
      <c r="Q146" s="64"/>
      <c r="R146" s="64"/>
      <c r="S146" s="64"/>
      <c r="T146" s="65"/>
      <c r="U146" s="34"/>
      <c r="V146" s="34"/>
      <c r="W146" s="34"/>
      <c r="X146" s="34"/>
      <c r="Y146" s="34"/>
      <c r="Z146" s="34"/>
      <c r="AA146" s="34"/>
      <c r="AB146" s="34"/>
      <c r="AC146" s="34"/>
      <c r="AD146" s="34"/>
      <c r="AE146" s="34"/>
      <c r="AT146" s="17" t="s">
        <v>143</v>
      </c>
      <c r="AU146" s="17" t="s">
        <v>83</v>
      </c>
    </row>
    <row r="147" spans="1:65" s="13" customFormat="1">
      <c r="B147" s="218"/>
      <c r="C147" s="219"/>
      <c r="D147" s="203" t="s">
        <v>150</v>
      </c>
      <c r="E147" s="220" t="s">
        <v>19</v>
      </c>
      <c r="F147" s="221" t="s">
        <v>712</v>
      </c>
      <c r="G147" s="219"/>
      <c r="H147" s="222">
        <v>88</v>
      </c>
      <c r="I147" s="223"/>
      <c r="J147" s="219"/>
      <c r="K147" s="219"/>
      <c r="L147" s="224"/>
      <c r="M147" s="225"/>
      <c r="N147" s="226"/>
      <c r="O147" s="226"/>
      <c r="P147" s="226"/>
      <c r="Q147" s="226"/>
      <c r="R147" s="226"/>
      <c r="S147" s="226"/>
      <c r="T147" s="227"/>
      <c r="AT147" s="228" t="s">
        <v>150</v>
      </c>
      <c r="AU147" s="228" t="s">
        <v>83</v>
      </c>
      <c r="AV147" s="13" t="s">
        <v>86</v>
      </c>
      <c r="AW147" s="13" t="s">
        <v>34</v>
      </c>
      <c r="AX147" s="13" t="s">
        <v>83</v>
      </c>
      <c r="AY147" s="228" t="s">
        <v>130</v>
      </c>
    </row>
    <row r="148" spans="1:65" s="12" customFormat="1" ht="25.9" customHeight="1">
      <c r="B148" s="174"/>
      <c r="C148" s="175"/>
      <c r="D148" s="176" t="s">
        <v>74</v>
      </c>
      <c r="E148" s="177" t="s">
        <v>221</v>
      </c>
      <c r="F148" s="177" t="s">
        <v>222</v>
      </c>
      <c r="G148" s="175"/>
      <c r="H148" s="175"/>
      <c r="I148" s="178"/>
      <c r="J148" s="179">
        <f>BK148</f>
        <v>0</v>
      </c>
      <c r="K148" s="175"/>
      <c r="L148" s="180"/>
      <c r="M148" s="181"/>
      <c r="N148" s="182"/>
      <c r="O148" s="182"/>
      <c r="P148" s="183">
        <f>SUM(P149:P241)</f>
        <v>0</v>
      </c>
      <c r="Q148" s="182"/>
      <c r="R148" s="183">
        <f>SUM(R149:R241)</f>
        <v>0.55006500000000003</v>
      </c>
      <c r="S148" s="182"/>
      <c r="T148" s="184">
        <f>SUM(T149:T241)</f>
        <v>0</v>
      </c>
      <c r="AR148" s="185" t="s">
        <v>153</v>
      </c>
      <c r="AT148" s="186" t="s">
        <v>74</v>
      </c>
      <c r="AU148" s="186" t="s">
        <v>75</v>
      </c>
      <c r="AY148" s="185" t="s">
        <v>130</v>
      </c>
      <c r="BK148" s="187">
        <f>SUM(BK149:BK241)</f>
        <v>0</v>
      </c>
    </row>
    <row r="149" spans="1:65" s="2" customFormat="1" ht="32.450000000000003" customHeight="1">
      <c r="A149" s="34"/>
      <c r="B149" s="35"/>
      <c r="C149" s="190" t="s">
        <v>223</v>
      </c>
      <c r="D149" s="190" t="s">
        <v>134</v>
      </c>
      <c r="E149" s="191" t="s">
        <v>224</v>
      </c>
      <c r="F149" s="192" t="s">
        <v>225</v>
      </c>
      <c r="G149" s="193" t="s">
        <v>226</v>
      </c>
      <c r="H149" s="194">
        <v>12</v>
      </c>
      <c r="I149" s="195"/>
      <c r="J149" s="196">
        <f>ROUND(I149*H149,2)</f>
        <v>0</v>
      </c>
      <c r="K149" s="192" t="s">
        <v>19</v>
      </c>
      <c r="L149" s="39"/>
      <c r="M149" s="197" t="s">
        <v>19</v>
      </c>
      <c r="N149" s="198" t="s">
        <v>46</v>
      </c>
      <c r="O149" s="64"/>
      <c r="P149" s="199">
        <f>O149*H149</f>
        <v>0</v>
      </c>
      <c r="Q149" s="199">
        <v>0</v>
      </c>
      <c r="R149" s="199">
        <f>Q149*H149</f>
        <v>0</v>
      </c>
      <c r="S149" s="199">
        <v>0</v>
      </c>
      <c r="T149" s="200">
        <f>S149*H149</f>
        <v>0</v>
      </c>
      <c r="U149" s="34"/>
      <c r="V149" s="34"/>
      <c r="W149" s="34"/>
      <c r="X149" s="34"/>
      <c r="Y149" s="34"/>
      <c r="Z149" s="34"/>
      <c r="AA149" s="34"/>
      <c r="AB149" s="34"/>
      <c r="AC149" s="34"/>
      <c r="AD149" s="34"/>
      <c r="AE149" s="34"/>
      <c r="AR149" s="201" t="s">
        <v>153</v>
      </c>
      <c r="AT149" s="201" t="s">
        <v>134</v>
      </c>
      <c r="AU149" s="201" t="s">
        <v>83</v>
      </c>
      <c r="AY149" s="17" t="s">
        <v>130</v>
      </c>
      <c r="BE149" s="202">
        <f>IF(N149="základní",J149,0)</f>
        <v>0</v>
      </c>
      <c r="BF149" s="202">
        <f>IF(N149="snížená",J149,0)</f>
        <v>0</v>
      </c>
      <c r="BG149" s="202">
        <f>IF(N149="zákl. přenesená",J149,0)</f>
        <v>0</v>
      </c>
      <c r="BH149" s="202">
        <f>IF(N149="sníž. přenesená",J149,0)</f>
        <v>0</v>
      </c>
      <c r="BI149" s="202">
        <f>IF(N149="nulová",J149,0)</f>
        <v>0</v>
      </c>
      <c r="BJ149" s="17" t="s">
        <v>83</v>
      </c>
      <c r="BK149" s="202">
        <f>ROUND(I149*H149,2)</f>
        <v>0</v>
      </c>
      <c r="BL149" s="17" t="s">
        <v>153</v>
      </c>
      <c r="BM149" s="201" t="s">
        <v>227</v>
      </c>
    </row>
    <row r="150" spans="1:65" s="2" customFormat="1" ht="19.5">
      <c r="A150" s="34"/>
      <c r="B150" s="35"/>
      <c r="C150" s="36"/>
      <c r="D150" s="203" t="s">
        <v>141</v>
      </c>
      <c r="E150" s="36"/>
      <c r="F150" s="204" t="s">
        <v>228</v>
      </c>
      <c r="G150" s="36"/>
      <c r="H150" s="36"/>
      <c r="I150" s="108"/>
      <c r="J150" s="36"/>
      <c r="K150" s="36"/>
      <c r="L150" s="39"/>
      <c r="M150" s="205"/>
      <c r="N150" s="206"/>
      <c r="O150" s="64"/>
      <c r="P150" s="64"/>
      <c r="Q150" s="64"/>
      <c r="R150" s="64"/>
      <c r="S150" s="64"/>
      <c r="T150" s="65"/>
      <c r="U150" s="34"/>
      <c r="V150" s="34"/>
      <c r="W150" s="34"/>
      <c r="X150" s="34"/>
      <c r="Y150" s="34"/>
      <c r="Z150" s="34"/>
      <c r="AA150" s="34"/>
      <c r="AB150" s="34"/>
      <c r="AC150" s="34"/>
      <c r="AD150" s="34"/>
      <c r="AE150" s="34"/>
      <c r="AT150" s="17" t="s">
        <v>141</v>
      </c>
      <c r="AU150" s="17" t="s">
        <v>83</v>
      </c>
    </row>
    <row r="151" spans="1:65" s="13" customFormat="1">
      <c r="B151" s="218"/>
      <c r="C151" s="219"/>
      <c r="D151" s="203" t="s">
        <v>150</v>
      </c>
      <c r="E151" s="220" t="s">
        <v>19</v>
      </c>
      <c r="F151" s="221" t="s">
        <v>713</v>
      </c>
      <c r="G151" s="219"/>
      <c r="H151" s="222">
        <v>12</v>
      </c>
      <c r="I151" s="223"/>
      <c r="J151" s="219"/>
      <c r="K151" s="219"/>
      <c r="L151" s="224"/>
      <c r="M151" s="225"/>
      <c r="N151" s="226"/>
      <c r="O151" s="226"/>
      <c r="P151" s="226"/>
      <c r="Q151" s="226"/>
      <c r="R151" s="226"/>
      <c r="S151" s="226"/>
      <c r="T151" s="227"/>
      <c r="AT151" s="228" t="s">
        <v>150</v>
      </c>
      <c r="AU151" s="228" t="s">
        <v>83</v>
      </c>
      <c r="AV151" s="13" t="s">
        <v>86</v>
      </c>
      <c r="AW151" s="13" t="s">
        <v>34</v>
      </c>
      <c r="AX151" s="13" t="s">
        <v>83</v>
      </c>
      <c r="AY151" s="228" t="s">
        <v>130</v>
      </c>
    </row>
    <row r="152" spans="1:65" s="2" customFormat="1" ht="29.45" customHeight="1">
      <c r="A152" s="34"/>
      <c r="B152" s="35"/>
      <c r="C152" s="190" t="s">
        <v>230</v>
      </c>
      <c r="D152" s="190" t="s">
        <v>134</v>
      </c>
      <c r="E152" s="191" t="s">
        <v>231</v>
      </c>
      <c r="F152" s="192" t="s">
        <v>232</v>
      </c>
      <c r="G152" s="193" t="s">
        <v>137</v>
      </c>
      <c r="H152" s="194">
        <v>28</v>
      </c>
      <c r="I152" s="195"/>
      <c r="J152" s="196">
        <f>ROUND(I152*H152,2)</f>
        <v>0</v>
      </c>
      <c r="K152" s="192" t="s">
        <v>138</v>
      </c>
      <c r="L152" s="39"/>
      <c r="M152" s="197" t="s">
        <v>19</v>
      </c>
      <c r="N152" s="198" t="s">
        <v>46</v>
      </c>
      <c r="O152" s="64"/>
      <c r="P152" s="199">
        <f>O152*H152</f>
        <v>0</v>
      </c>
      <c r="Q152" s="199">
        <v>0</v>
      </c>
      <c r="R152" s="199">
        <f>Q152*H152</f>
        <v>0</v>
      </c>
      <c r="S152" s="199">
        <v>0</v>
      </c>
      <c r="T152" s="200">
        <f>S152*H152</f>
        <v>0</v>
      </c>
      <c r="U152" s="34"/>
      <c r="V152" s="34"/>
      <c r="W152" s="34"/>
      <c r="X152" s="34"/>
      <c r="Y152" s="34"/>
      <c r="Z152" s="34"/>
      <c r="AA152" s="34"/>
      <c r="AB152" s="34"/>
      <c r="AC152" s="34"/>
      <c r="AD152" s="34"/>
      <c r="AE152" s="34"/>
      <c r="AR152" s="201" t="s">
        <v>157</v>
      </c>
      <c r="AT152" s="201" t="s">
        <v>134</v>
      </c>
      <c r="AU152" s="201" t="s">
        <v>83</v>
      </c>
      <c r="AY152" s="17" t="s">
        <v>130</v>
      </c>
      <c r="BE152" s="202">
        <f>IF(N152="základní",J152,0)</f>
        <v>0</v>
      </c>
      <c r="BF152" s="202">
        <f>IF(N152="snížená",J152,0)</f>
        <v>0</v>
      </c>
      <c r="BG152" s="202">
        <f>IF(N152="zákl. přenesená",J152,0)</f>
        <v>0</v>
      </c>
      <c r="BH152" s="202">
        <f>IF(N152="sníž. přenesená",J152,0)</f>
        <v>0</v>
      </c>
      <c r="BI152" s="202">
        <f>IF(N152="nulová",J152,0)</f>
        <v>0</v>
      </c>
      <c r="BJ152" s="17" t="s">
        <v>83</v>
      </c>
      <c r="BK152" s="202">
        <f>ROUND(I152*H152,2)</f>
        <v>0</v>
      </c>
      <c r="BL152" s="17" t="s">
        <v>157</v>
      </c>
      <c r="BM152" s="201" t="s">
        <v>233</v>
      </c>
    </row>
    <row r="153" spans="1:65" s="2" customFormat="1" ht="19.5">
      <c r="A153" s="34"/>
      <c r="B153" s="35"/>
      <c r="C153" s="36"/>
      <c r="D153" s="203" t="s">
        <v>141</v>
      </c>
      <c r="E153" s="36"/>
      <c r="F153" s="204" t="s">
        <v>234</v>
      </c>
      <c r="G153" s="36"/>
      <c r="H153" s="36"/>
      <c r="I153" s="108"/>
      <c r="J153" s="36"/>
      <c r="K153" s="36"/>
      <c r="L153" s="39"/>
      <c r="M153" s="205"/>
      <c r="N153" s="206"/>
      <c r="O153" s="64"/>
      <c r="P153" s="64"/>
      <c r="Q153" s="64"/>
      <c r="R153" s="64"/>
      <c r="S153" s="64"/>
      <c r="T153" s="65"/>
      <c r="U153" s="34"/>
      <c r="V153" s="34"/>
      <c r="W153" s="34"/>
      <c r="X153" s="34"/>
      <c r="Y153" s="34"/>
      <c r="Z153" s="34"/>
      <c r="AA153" s="34"/>
      <c r="AB153" s="34"/>
      <c r="AC153" s="34"/>
      <c r="AD153" s="34"/>
      <c r="AE153" s="34"/>
      <c r="AT153" s="17" t="s">
        <v>141</v>
      </c>
      <c r="AU153" s="17" t="s">
        <v>83</v>
      </c>
    </row>
    <row r="154" spans="1:65" s="13" customFormat="1">
      <c r="B154" s="218"/>
      <c r="C154" s="219"/>
      <c r="D154" s="203" t="s">
        <v>150</v>
      </c>
      <c r="E154" s="220" t="s">
        <v>19</v>
      </c>
      <c r="F154" s="221" t="s">
        <v>714</v>
      </c>
      <c r="G154" s="219"/>
      <c r="H154" s="222">
        <v>28</v>
      </c>
      <c r="I154" s="223"/>
      <c r="J154" s="219"/>
      <c r="K154" s="219"/>
      <c r="L154" s="224"/>
      <c r="M154" s="225"/>
      <c r="N154" s="226"/>
      <c r="O154" s="226"/>
      <c r="P154" s="226"/>
      <c r="Q154" s="226"/>
      <c r="R154" s="226"/>
      <c r="S154" s="226"/>
      <c r="T154" s="227"/>
      <c r="AT154" s="228" t="s">
        <v>150</v>
      </c>
      <c r="AU154" s="228" t="s">
        <v>83</v>
      </c>
      <c r="AV154" s="13" t="s">
        <v>86</v>
      </c>
      <c r="AW154" s="13" t="s">
        <v>34</v>
      </c>
      <c r="AX154" s="13" t="s">
        <v>83</v>
      </c>
      <c r="AY154" s="228" t="s">
        <v>130</v>
      </c>
    </row>
    <row r="155" spans="1:65" s="2" customFormat="1" ht="16.5" customHeight="1">
      <c r="A155" s="34"/>
      <c r="B155" s="35"/>
      <c r="C155" s="208" t="s">
        <v>236</v>
      </c>
      <c r="D155" s="208" t="s">
        <v>127</v>
      </c>
      <c r="E155" s="209" t="s">
        <v>237</v>
      </c>
      <c r="F155" s="210" t="s">
        <v>238</v>
      </c>
      <c r="G155" s="211" t="s">
        <v>174</v>
      </c>
      <c r="H155" s="212">
        <v>30</v>
      </c>
      <c r="I155" s="213"/>
      <c r="J155" s="214">
        <f>ROUND(I155*H155,2)</f>
        <v>0</v>
      </c>
      <c r="K155" s="210" t="s">
        <v>138</v>
      </c>
      <c r="L155" s="215"/>
      <c r="M155" s="216" t="s">
        <v>19</v>
      </c>
      <c r="N155" s="217" t="s">
        <v>46</v>
      </c>
      <c r="O155" s="64"/>
      <c r="P155" s="199">
        <f>O155*H155</f>
        <v>0</v>
      </c>
      <c r="Q155" s="199">
        <v>1.0000000000000001E-5</v>
      </c>
      <c r="R155" s="199">
        <f>Q155*H155</f>
        <v>3.0000000000000003E-4</v>
      </c>
      <c r="S155" s="199">
        <v>0</v>
      </c>
      <c r="T155" s="200">
        <f>S155*H155</f>
        <v>0</v>
      </c>
      <c r="U155" s="34"/>
      <c r="V155" s="34"/>
      <c r="W155" s="34"/>
      <c r="X155" s="34"/>
      <c r="Y155" s="34"/>
      <c r="Z155" s="34"/>
      <c r="AA155" s="34"/>
      <c r="AB155" s="34"/>
      <c r="AC155" s="34"/>
      <c r="AD155" s="34"/>
      <c r="AE155" s="34"/>
      <c r="AR155" s="201" t="s">
        <v>148</v>
      </c>
      <c r="AT155" s="201" t="s">
        <v>127</v>
      </c>
      <c r="AU155" s="201" t="s">
        <v>83</v>
      </c>
      <c r="AY155" s="17" t="s">
        <v>130</v>
      </c>
      <c r="BE155" s="202">
        <f>IF(N155="základní",J155,0)</f>
        <v>0</v>
      </c>
      <c r="BF155" s="202">
        <f>IF(N155="snížená",J155,0)</f>
        <v>0</v>
      </c>
      <c r="BG155" s="202">
        <f>IF(N155="zákl. přenesená",J155,0)</f>
        <v>0</v>
      </c>
      <c r="BH155" s="202">
        <f>IF(N155="sníž. přenesená",J155,0)</f>
        <v>0</v>
      </c>
      <c r="BI155" s="202">
        <f>IF(N155="nulová",J155,0)</f>
        <v>0</v>
      </c>
      <c r="BJ155" s="17" t="s">
        <v>83</v>
      </c>
      <c r="BK155" s="202">
        <f>ROUND(I155*H155,2)</f>
        <v>0</v>
      </c>
      <c r="BL155" s="17" t="s">
        <v>148</v>
      </c>
      <c r="BM155" s="201" t="s">
        <v>239</v>
      </c>
    </row>
    <row r="156" spans="1:65" s="2" customFormat="1">
      <c r="A156" s="34"/>
      <c r="B156" s="35"/>
      <c r="C156" s="36"/>
      <c r="D156" s="203" t="s">
        <v>141</v>
      </c>
      <c r="E156" s="36"/>
      <c r="F156" s="204" t="s">
        <v>238</v>
      </c>
      <c r="G156" s="36"/>
      <c r="H156" s="36"/>
      <c r="I156" s="108"/>
      <c r="J156" s="36"/>
      <c r="K156" s="36"/>
      <c r="L156" s="39"/>
      <c r="M156" s="205"/>
      <c r="N156" s="206"/>
      <c r="O156" s="64"/>
      <c r="P156" s="64"/>
      <c r="Q156" s="64"/>
      <c r="R156" s="64"/>
      <c r="S156" s="64"/>
      <c r="T156" s="65"/>
      <c r="U156" s="34"/>
      <c r="V156" s="34"/>
      <c r="W156" s="34"/>
      <c r="X156" s="34"/>
      <c r="Y156" s="34"/>
      <c r="Z156" s="34"/>
      <c r="AA156" s="34"/>
      <c r="AB156" s="34"/>
      <c r="AC156" s="34"/>
      <c r="AD156" s="34"/>
      <c r="AE156" s="34"/>
      <c r="AT156" s="17" t="s">
        <v>141</v>
      </c>
      <c r="AU156" s="17" t="s">
        <v>83</v>
      </c>
    </row>
    <row r="157" spans="1:65" s="2" customFormat="1" ht="16.5" customHeight="1">
      <c r="A157" s="34"/>
      <c r="B157" s="35"/>
      <c r="C157" s="208" t="s">
        <v>7</v>
      </c>
      <c r="D157" s="208" t="s">
        <v>127</v>
      </c>
      <c r="E157" s="209" t="s">
        <v>240</v>
      </c>
      <c r="F157" s="210" t="s">
        <v>241</v>
      </c>
      <c r="G157" s="211" t="s">
        <v>174</v>
      </c>
      <c r="H157" s="212">
        <v>30</v>
      </c>
      <c r="I157" s="213"/>
      <c r="J157" s="214">
        <f>ROUND(I157*H157,2)</f>
        <v>0</v>
      </c>
      <c r="K157" s="210" t="s">
        <v>138</v>
      </c>
      <c r="L157" s="215"/>
      <c r="M157" s="216" t="s">
        <v>19</v>
      </c>
      <c r="N157" s="217" t="s">
        <v>46</v>
      </c>
      <c r="O157" s="64"/>
      <c r="P157" s="199">
        <f>O157*H157</f>
        <v>0</v>
      </c>
      <c r="Q157" s="199">
        <v>0</v>
      </c>
      <c r="R157" s="199">
        <f>Q157*H157</f>
        <v>0</v>
      </c>
      <c r="S157" s="199">
        <v>0</v>
      </c>
      <c r="T157" s="200">
        <f>S157*H157</f>
        <v>0</v>
      </c>
      <c r="U157" s="34"/>
      <c r="V157" s="34"/>
      <c r="W157" s="34"/>
      <c r="X157" s="34"/>
      <c r="Y157" s="34"/>
      <c r="Z157" s="34"/>
      <c r="AA157" s="34"/>
      <c r="AB157" s="34"/>
      <c r="AC157" s="34"/>
      <c r="AD157" s="34"/>
      <c r="AE157" s="34"/>
      <c r="AR157" s="201" t="s">
        <v>148</v>
      </c>
      <c r="AT157" s="201" t="s">
        <v>127</v>
      </c>
      <c r="AU157" s="201" t="s">
        <v>83</v>
      </c>
      <c r="AY157" s="17" t="s">
        <v>130</v>
      </c>
      <c r="BE157" s="202">
        <f>IF(N157="základní",J157,0)</f>
        <v>0</v>
      </c>
      <c r="BF157" s="202">
        <f>IF(N157="snížená",J157,0)</f>
        <v>0</v>
      </c>
      <c r="BG157" s="202">
        <f>IF(N157="zákl. přenesená",J157,0)</f>
        <v>0</v>
      </c>
      <c r="BH157" s="202">
        <f>IF(N157="sníž. přenesená",J157,0)</f>
        <v>0</v>
      </c>
      <c r="BI157" s="202">
        <f>IF(N157="nulová",J157,0)</f>
        <v>0</v>
      </c>
      <c r="BJ157" s="17" t="s">
        <v>83</v>
      </c>
      <c r="BK157" s="202">
        <f>ROUND(I157*H157,2)</f>
        <v>0</v>
      </c>
      <c r="BL157" s="17" t="s">
        <v>148</v>
      </c>
      <c r="BM157" s="201" t="s">
        <v>242</v>
      </c>
    </row>
    <row r="158" spans="1:65" s="2" customFormat="1">
      <c r="A158" s="34"/>
      <c r="B158" s="35"/>
      <c r="C158" s="36"/>
      <c r="D158" s="203" t="s">
        <v>141</v>
      </c>
      <c r="E158" s="36"/>
      <c r="F158" s="204" t="s">
        <v>241</v>
      </c>
      <c r="G158" s="36"/>
      <c r="H158" s="36"/>
      <c r="I158" s="108"/>
      <c r="J158" s="36"/>
      <c r="K158" s="36"/>
      <c r="L158" s="39"/>
      <c r="M158" s="205"/>
      <c r="N158" s="206"/>
      <c r="O158" s="64"/>
      <c r="P158" s="64"/>
      <c r="Q158" s="64"/>
      <c r="R158" s="64"/>
      <c r="S158" s="64"/>
      <c r="T158" s="65"/>
      <c r="U158" s="34"/>
      <c r="V158" s="34"/>
      <c r="W158" s="34"/>
      <c r="X158" s="34"/>
      <c r="Y158" s="34"/>
      <c r="Z158" s="34"/>
      <c r="AA158" s="34"/>
      <c r="AB158" s="34"/>
      <c r="AC158" s="34"/>
      <c r="AD158" s="34"/>
      <c r="AE158" s="34"/>
      <c r="AT158" s="17" t="s">
        <v>141</v>
      </c>
      <c r="AU158" s="17" t="s">
        <v>83</v>
      </c>
    </row>
    <row r="159" spans="1:65" s="2" customFormat="1" ht="16.5" customHeight="1">
      <c r="A159" s="34"/>
      <c r="B159" s="35"/>
      <c r="C159" s="190" t="s">
        <v>715</v>
      </c>
      <c r="D159" s="190" t="s">
        <v>134</v>
      </c>
      <c r="E159" s="191" t="s">
        <v>716</v>
      </c>
      <c r="F159" s="192" t="s">
        <v>717</v>
      </c>
      <c r="G159" s="193" t="s">
        <v>137</v>
      </c>
      <c r="H159" s="194">
        <v>1</v>
      </c>
      <c r="I159" s="195"/>
      <c r="J159" s="196">
        <f>ROUND(I159*H159,2)</f>
        <v>0</v>
      </c>
      <c r="K159" s="192" t="s">
        <v>138</v>
      </c>
      <c r="L159" s="39"/>
      <c r="M159" s="197" t="s">
        <v>19</v>
      </c>
      <c r="N159" s="198" t="s">
        <v>46</v>
      </c>
      <c r="O159" s="64"/>
      <c r="P159" s="199">
        <f>O159*H159</f>
        <v>0</v>
      </c>
      <c r="Q159" s="199">
        <v>0</v>
      </c>
      <c r="R159" s="199">
        <f>Q159*H159</f>
        <v>0</v>
      </c>
      <c r="S159" s="199">
        <v>0</v>
      </c>
      <c r="T159" s="200">
        <f>S159*H159</f>
        <v>0</v>
      </c>
      <c r="U159" s="34"/>
      <c r="V159" s="34"/>
      <c r="W159" s="34"/>
      <c r="X159" s="34"/>
      <c r="Y159" s="34"/>
      <c r="Z159" s="34"/>
      <c r="AA159" s="34"/>
      <c r="AB159" s="34"/>
      <c r="AC159" s="34"/>
      <c r="AD159" s="34"/>
      <c r="AE159" s="34"/>
      <c r="AR159" s="201" t="s">
        <v>157</v>
      </c>
      <c r="AT159" s="201" t="s">
        <v>134</v>
      </c>
      <c r="AU159" s="201" t="s">
        <v>83</v>
      </c>
      <c r="AY159" s="17" t="s">
        <v>130</v>
      </c>
      <c r="BE159" s="202">
        <f>IF(N159="základní",J159,0)</f>
        <v>0</v>
      </c>
      <c r="BF159" s="202">
        <f>IF(N159="snížená",J159,0)</f>
        <v>0</v>
      </c>
      <c r="BG159" s="202">
        <f>IF(N159="zákl. přenesená",J159,0)</f>
        <v>0</v>
      </c>
      <c r="BH159" s="202">
        <f>IF(N159="sníž. přenesená",J159,0)</f>
        <v>0</v>
      </c>
      <c r="BI159" s="202">
        <f>IF(N159="nulová",J159,0)</f>
        <v>0</v>
      </c>
      <c r="BJ159" s="17" t="s">
        <v>83</v>
      </c>
      <c r="BK159" s="202">
        <f>ROUND(I159*H159,2)</f>
        <v>0</v>
      </c>
      <c r="BL159" s="17" t="s">
        <v>157</v>
      </c>
      <c r="BM159" s="201" t="s">
        <v>718</v>
      </c>
    </row>
    <row r="160" spans="1:65" s="2" customFormat="1">
      <c r="A160" s="34"/>
      <c r="B160" s="35"/>
      <c r="C160" s="36"/>
      <c r="D160" s="203" t="s">
        <v>141</v>
      </c>
      <c r="E160" s="36"/>
      <c r="F160" s="204" t="s">
        <v>719</v>
      </c>
      <c r="G160" s="36"/>
      <c r="H160" s="36"/>
      <c r="I160" s="108"/>
      <c r="J160" s="36"/>
      <c r="K160" s="36"/>
      <c r="L160" s="39"/>
      <c r="M160" s="205"/>
      <c r="N160" s="206"/>
      <c r="O160" s="64"/>
      <c r="P160" s="64"/>
      <c r="Q160" s="64"/>
      <c r="R160" s="64"/>
      <c r="S160" s="64"/>
      <c r="T160" s="65"/>
      <c r="U160" s="34"/>
      <c r="V160" s="34"/>
      <c r="W160" s="34"/>
      <c r="X160" s="34"/>
      <c r="Y160" s="34"/>
      <c r="Z160" s="34"/>
      <c r="AA160" s="34"/>
      <c r="AB160" s="34"/>
      <c r="AC160" s="34"/>
      <c r="AD160" s="34"/>
      <c r="AE160" s="34"/>
      <c r="AT160" s="17" t="s">
        <v>141</v>
      </c>
      <c r="AU160" s="17" t="s">
        <v>83</v>
      </c>
    </row>
    <row r="161" spans="1:65" s="2" customFormat="1" ht="19.5">
      <c r="A161" s="34"/>
      <c r="B161" s="35"/>
      <c r="C161" s="36"/>
      <c r="D161" s="203" t="s">
        <v>203</v>
      </c>
      <c r="E161" s="36"/>
      <c r="F161" s="207" t="s">
        <v>720</v>
      </c>
      <c r="G161" s="36"/>
      <c r="H161" s="36"/>
      <c r="I161" s="108"/>
      <c r="J161" s="36"/>
      <c r="K161" s="36"/>
      <c r="L161" s="39"/>
      <c r="M161" s="205"/>
      <c r="N161" s="206"/>
      <c r="O161" s="64"/>
      <c r="P161" s="64"/>
      <c r="Q161" s="64"/>
      <c r="R161" s="64"/>
      <c r="S161" s="64"/>
      <c r="T161" s="65"/>
      <c r="U161" s="34"/>
      <c r="V161" s="34"/>
      <c r="W161" s="34"/>
      <c r="X161" s="34"/>
      <c r="Y161" s="34"/>
      <c r="Z161" s="34"/>
      <c r="AA161" s="34"/>
      <c r="AB161" s="34"/>
      <c r="AC161" s="34"/>
      <c r="AD161" s="34"/>
      <c r="AE161" s="34"/>
      <c r="AT161" s="17" t="s">
        <v>203</v>
      </c>
      <c r="AU161" s="17" t="s">
        <v>83</v>
      </c>
    </row>
    <row r="162" spans="1:65" s="2" customFormat="1" ht="29.45" customHeight="1">
      <c r="A162" s="34"/>
      <c r="B162" s="35"/>
      <c r="C162" s="208" t="s">
        <v>721</v>
      </c>
      <c r="D162" s="208" t="s">
        <v>127</v>
      </c>
      <c r="E162" s="209" t="s">
        <v>722</v>
      </c>
      <c r="F162" s="210" t="s">
        <v>723</v>
      </c>
      <c r="G162" s="211" t="s">
        <v>137</v>
      </c>
      <c r="H162" s="212">
        <v>1</v>
      </c>
      <c r="I162" s="213"/>
      <c r="J162" s="214">
        <f>ROUND(I162*H162,2)</f>
        <v>0</v>
      </c>
      <c r="K162" s="210" t="s">
        <v>138</v>
      </c>
      <c r="L162" s="215"/>
      <c r="M162" s="216" t="s">
        <v>19</v>
      </c>
      <c r="N162" s="217" t="s">
        <v>46</v>
      </c>
      <c r="O162" s="64"/>
      <c r="P162" s="199">
        <f>O162*H162</f>
        <v>0</v>
      </c>
      <c r="Q162" s="199">
        <v>1.3999999999999999E-4</v>
      </c>
      <c r="R162" s="199">
        <f>Q162*H162</f>
        <v>1.3999999999999999E-4</v>
      </c>
      <c r="S162" s="199">
        <v>0</v>
      </c>
      <c r="T162" s="200">
        <f>S162*H162</f>
        <v>0</v>
      </c>
      <c r="U162" s="34"/>
      <c r="V162" s="34"/>
      <c r="W162" s="34"/>
      <c r="X162" s="34"/>
      <c r="Y162" s="34"/>
      <c r="Z162" s="34"/>
      <c r="AA162" s="34"/>
      <c r="AB162" s="34"/>
      <c r="AC162" s="34"/>
      <c r="AD162" s="34"/>
      <c r="AE162" s="34"/>
      <c r="AR162" s="201" t="s">
        <v>148</v>
      </c>
      <c r="AT162" s="201" t="s">
        <v>127</v>
      </c>
      <c r="AU162" s="201" t="s">
        <v>83</v>
      </c>
      <c r="AY162" s="17" t="s">
        <v>130</v>
      </c>
      <c r="BE162" s="202">
        <f>IF(N162="základní",J162,0)</f>
        <v>0</v>
      </c>
      <c r="BF162" s="202">
        <f>IF(N162="snížená",J162,0)</f>
        <v>0</v>
      </c>
      <c r="BG162" s="202">
        <f>IF(N162="zákl. přenesená",J162,0)</f>
        <v>0</v>
      </c>
      <c r="BH162" s="202">
        <f>IF(N162="sníž. přenesená",J162,0)</f>
        <v>0</v>
      </c>
      <c r="BI162" s="202">
        <f>IF(N162="nulová",J162,0)</f>
        <v>0</v>
      </c>
      <c r="BJ162" s="17" t="s">
        <v>83</v>
      </c>
      <c r="BK162" s="202">
        <f>ROUND(I162*H162,2)</f>
        <v>0</v>
      </c>
      <c r="BL162" s="17" t="s">
        <v>148</v>
      </c>
      <c r="BM162" s="201" t="s">
        <v>724</v>
      </c>
    </row>
    <row r="163" spans="1:65" s="2" customFormat="1">
      <c r="A163" s="34"/>
      <c r="B163" s="35"/>
      <c r="C163" s="36"/>
      <c r="D163" s="203" t="s">
        <v>141</v>
      </c>
      <c r="E163" s="36"/>
      <c r="F163" s="204" t="s">
        <v>723</v>
      </c>
      <c r="G163" s="36"/>
      <c r="H163" s="36"/>
      <c r="I163" s="108"/>
      <c r="J163" s="36"/>
      <c r="K163" s="36"/>
      <c r="L163" s="39"/>
      <c r="M163" s="205"/>
      <c r="N163" s="206"/>
      <c r="O163" s="64"/>
      <c r="P163" s="64"/>
      <c r="Q163" s="64"/>
      <c r="R163" s="64"/>
      <c r="S163" s="64"/>
      <c r="T163" s="65"/>
      <c r="U163" s="34"/>
      <c r="V163" s="34"/>
      <c r="W163" s="34"/>
      <c r="X163" s="34"/>
      <c r="Y163" s="34"/>
      <c r="Z163" s="34"/>
      <c r="AA163" s="34"/>
      <c r="AB163" s="34"/>
      <c r="AC163" s="34"/>
      <c r="AD163" s="34"/>
      <c r="AE163" s="34"/>
      <c r="AT163" s="17" t="s">
        <v>141</v>
      </c>
      <c r="AU163" s="17" t="s">
        <v>83</v>
      </c>
    </row>
    <row r="164" spans="1:65" s="2" customFormat="1" ht="29.45" customHeight="1">
      <c r="A164" s="34"/>
      <c r="B164" s="35"/>
      <c r="C164" s="190" t="s">
        <v>243</v>
      </c>
      <c r="D164" s="190" t="s">
        <v>134</v>
      </c>
      <c r="E164" s="191" t="s">
        <v>244</v>
      </c>
      <c r="F164" s="192" t="s">
        <v>245</v>
      </c>
      <c r="G164" s="193" t="s">
        <v>226</v>
      </c>
      <c r="H164" s="194">
        <v>2</v>
      </c>
      <c r="I164" s="195"/>
      <c r="J164" s="196">
        <f>ROUND(I164*H164,2)</f>
        <v>0</v>
      </c>
      <c r="K164" s="192" t="s">
        <v>138</v>
      </c>
      <c r="L164" s="39"/>
      <c r="M164" s="197" t="s">
        <v>19</v>
      </c>
      <c r="N164" s="198" t="s">
        <v>46</v>
      </c>
      <c r="O164" s="64"/>
      <c r="P164" s="199">
        <f>O164*H164</f>
        <v>0</v>
      </c>
      <c r="Q164" s="199">
        <v>0</v>
      </c>
      <c r="R164" s="199">
        <f>Q164*H164</f>
        <v>0</v>
      </c>
      <c r="S164" s="199">
        <v>0</v>
      </c>
      <c r="T164" s="200">
        <f>S164*H164</f>
        <v>0</v>
      </c>
      <c r="U164" s="34"/>
      <c r="V164" s="34"/>
      <c r="W164" s="34"/>
      <c r="X164" s="34"/>
      <c r="Y164" s="34"/>
      <c r="Z164" s="34"/>
      <c r="AA164" s="34"/>
      <c r="AB164" s="34"/>
      <c r="AC164" s="34"/>
      <c r="AD164" s="34"/>
      <c r="AE164" s="34"/>
      <c r="AR164" s="201" t="s">
        <v>153</v>
      </c>
      <c r="AT164" s="201" t="s">
        <v>134</v>
      </c>
      <c r="AU164" s="201" t="s">
        <v>83</v>
      </c>
      <c r="AY164" s="17" t="s">
        <v>130</v>
      </c>
      <c r="BE164" s="202">
        <f>IF(N164="základní",J164,0)</f>
        <v>0</v>
      </c>
      <c r="BF164" s="202">
        <f>IF(N164="snížená",J164,0)</f>
        <v>0</v>
      </c>
      <c r="BG164" s="202">
        <f>IF(N164="zákl. přenesená",J164,0)</f>
        <v>0</v>
      </c>
      <c r="BH164" s="202">
        <f>IF(N164="sníž. přenesená",J164,0)</f>
        <v>0</v>
      </c>
      <c r="BI164" s="202">
        <f>IF(N164="nulová",J164,0)</f>
        <v>0</v>
      </c>
      <c r="BJ164" s="17" t="s">
        <v>83</v>
      </c>
      <c r="BK164" s="202">
        <f>ROUND(I164*H164,2)</f>
        <v>0</v>
      </c>
      <c r="BL164" s="17" t="s">
        <v>153</v>
      </c>
      <c r="BM164" s="201" t="s">
        <v>246</v>
      </c>
    </row>
    <row r="165" spans="1:65" s="2" customFormat="1" ht="19.5">
      <c r="A165" s="34"/>
      <c r="B165" s="35"/>
      <c r="C165" s="36"/>
      <c r="D165" s="203" t="s">
        <v>141</v>
      </c>
      <c r="E165" s="36"/>
      <c r="F165" s="204" t="s">
        <v>245</v>
      </c>
      <c r="G165" s="36"/>
      <c r="H165" s="36"/>
      <c r="I165" s="108"/>
      <c r="J165" s="36"/>
      <c r="K165" s="36"/>
      <c r="L165" s="39"/>
      <c r="M165" s="205"/>
      <c r="N165" s="206"/>
      <c r="O165" s="64"/>
      <c r="P165" s="64"/>
      <c r="Q165" s="64"/>
      <c r="R165" s="64"/>
      <c r="S165" s="64"/>
      <c r="T165" s="65"/>
      <c r="U165" s="34"/>
      <c r="V165" s="34"/>
      <c r="W165" s="34"/>
      <c r="X165" s="34"/>
      <c r="Y165" s="34"/>
      <c r="Z165" s="34"/>
      <c r="AA165" s="34"/>
      <c r="AB165" s="34"/>
      <c r="AC165" s="34"/>
      <c r="AD165" s="34"/>
      <c r="AE165" s="34"/>
      <c r="AT165" s="17" t="s">
        <v>141</v>
      </c>
      <c r="AU165" s="17" t="s">
        <v>83</v>
      </c>
    </row>
    <row r="166" spans="1:65" s="2" customFormat="1" ht="67.150000000000006" customHeight="1">
      <c r="A166" s="34"/>
      <c r="B166" s="35"/>
      <c r="C166" s="208" t="s">
        <v>247</v>
      </c>
      <c r="D166" s="208" t="s">
        <v>127</v>
      </c>
      <c r="E166" s="209" t="s">
        <v>248</v>
      </c>
      <c r="F166" s="210" t="s">
        <v>249</v>
      </c>
      <c r="G166" s="211" t="s">
        <v>226</v>
      </c>
      <c r="H166" s="212">
        <v>2</v>
      </c>
      <c r="I166" s="213"/>
      <c r="J166" s="214">
        <f>ROUND(I166*H166,2)</f>
        <v>0</v>
      </c>
      <c r="K166" s="210" t="s">
        <v>19</v>
      </c>
      <c r="L166" s="215"/>
      <c r="M166" s="216" t="s">
        <v>19</v>
      </c>
      <c r="N166" s="217" t="s">
        <v>46</v>
      </c>
      <c r="O166" s="64"/>
      <c r="P166" s="199">
        <f>O166*H166</f>
        <v>0</v>
      </c>
      <c r="Q166" s="199">
        <v>0</v>
      </c>
      <c r="R166" s="199">
        <f>Q166*H166</f>
        <v>0</v>
      </c>
      <c r="S166" s="199">
        <v>0</v>
      </c>
      <c r="T166" s="200">
        <f>S166*H166</f>
        <v>0</v>
      </c>
      <c r="U166" s="34"/>
      <c r="V166" s="34"/>
      <c r="W166" s="34"/>
      <c r="X166" s="34"/>
      <c r="Y166" s="34"/>
      <c r="Z166" s="34"/>
      <c r="AA166" s="34"/>
      <c r="AB166" s="34"/>
      <c r="AC166" s="34"/>
      <c r="AD166" s="34"/>
      <c r="AE166" s="34"/>
      <c r="AR166" s="201" t="s">
        <v>154</v>
      </c>
      <c r="AT166" s="201" t="s">
        <v>127</v>
      </c>
      <c r="AU166" s="201" t="s">
        <v>83</v>
      </c>
      <c r="AY166" s="17" t="s">
        <v>130</v>
      </c>
      <c r="BE166" s="202">
        <f>IF(N166="základní",J166,0)</f>
        <v>0</v>
      </c>
      <c r="BF166" s="202">
        <f>IF(N166="snížená",J166,0)</f>
        <v>0</v>
      </c>
      <c r="BG166" s="202">
        <f>IF(N166="zákl. přenesená",J166,0)</f>
        <v>0</v>
      </c>
      <c r="BH166" s="202">
        <f>IF(N166="sníž. přenesená",J166,0)</f>
        <v>0</v>
      </c>
      <c r="BI166" s="202">
        <f>IF(N166="nulová",J166,0)</f>
        <v>0</v>
      </c>
      <c r="BJ166" s="17" t="s">
        <v>83</v>
      </c>
      <c r="BK166" s="202">
        <f>ROUND(I166*H166,2)</f>
        <v>0</v>
      </c>
      <c r="BL166" s="17" t="s">
        <v>153</v>
      </c>
      <c r="BM166" s="201" t="s">
        <v>250</v>
      </c>
    </row>
    <row r="167" spans="1:65" s="2" customFormat="1" ht="48.75">
      <c r="A167" s="34"/>
      <c r="B167" s="35"/>
      <c r="C167" s="36"/>
      <c r="D167" s="203" t="s">
        <v>141</v>
      </c>
      <c r="E167" s="36"/>
      <c r="F167" s="204" t="s">
        <v>251</v>
      </c>
      <c r="G167" s="36"/>
      <c r="H167" s="36"/>
      <c r="I167" s="108"/>
      <c r="J167" s="36"/>
      <c r="K167" s="36"/>
      <c r="L167" s="39"/>
      <c r="M167" s="205"/>
      <c r="N167" s="206"/>
      <c r="O167" s="64"/>
      <c r="P167" s="64"/>
      <c r="Q167" s="64"/>
      <c r="R167" s="64"/>
      <c r="S167" s="64"/>
      <c r="T167" s="65"/>
      <c r="U167" s="34"/>
      <c r="V167" s="34"/>
      <c r="W167" s="34"/>
      <c r="X167" s="34"/>
      <c r="Y167" s="34"/>
      <c r="Z167" s="34"/>
      <c r="AA167" s="34"/>
      <c r="AB167" s="34"/>
      <c r="AC167" s="34"/>
      <c r="AD167" s="34"/>
      <c r="AE167" s="34"/>
      <c r="AT167" s="17" t="s">
        <v>141</v>
      </c>
      <c r="AU167" s="17" t="s">
        <v>83</v>
      </c>
    </row>
    <row r="168" spans="1:65" s="2" customFormat="1" ht="39">
      <c r="A168" s="34"/>
      <c r="B168" s="35"/>
      <c r="C168" s="36"/>
      <c r="D168" s="203" t="s">
        <v>203</v>
      </c>
      <c r="E168" s="36"/>
      <c r="F168" s="207" t="s">
        <v>252</v>
      </c>
      <c r="G168" s="36"/>
      <c r="H168" s="36"/>
      <c r="I168" s="108"/>
      <c r="J168" s="36"/>
      <c r="K168" s="36"/>
      <c r="L168" s="39"/>
      <c r="M168" s="205"/>
      <c r="N168" s="206"/>
      <c r="O168" s="64"/>
      <c r="P168" s="64"/>
      <c r="Q168" s="64"/>
      <c r="R168" s="64"/>
      <c r="S168" s="64"/>
      <c r="T168" s="65"/>
      <c r="U168" s="34"/>
      <c r="V168" s="34"/>
      <c r="W168" s="34"/>
      <c r="X168" s="34"/>
      <c r="Y168" s="34"/>
      <c r="Z168" s="34"/>
      <c r="AA168" s="34"/>
      <c r="AB168" s="34"/>
      <c r="AC168" s="34"/>
      <c r="AD168" s="34"/>
      <c r="AE168" s="34"/>
      <c r="AT168" s="17" t="s">
        <v>203</v>
      </c>
      <c r="AU168" s="17" t="s">
        <v>83</v>
      </c>
    </row>
    <row r="169" spans="1:65" s="13" customFormat="1">
      <c r="B169" s="218"/>
      <c r="C169" s="219"/>
      <c r="D169" s="203" t="s">
        <v>150</v>
      </c>
      <c r="E169" s="220" t="s">
        <v>19</v>
      </c>
      <c r="F169" s="221" t="s">
        <v>86</v>
      </c>
      <c r="G169" s="219"/>
      <c r="H169" s="222">
        <v>2</v>
      </c>
      <c r="I169" s="223"/>
      <c r="J169" s="219"/>
      <c r="K169" s="219"/>
      <c r="L169" s="224"/>
      <c r="M169" s="225"/>
      <c r="N169" s="226"/>
      <c r="O169" s="226"/>
      <c r="P169" s="226"/>
      <c r="Q169" s="226"/>
      <c r="R169" s="226"/>
      <c r="S169" s="226"/>
      <c r="T169" s="227"/>
      <c r="AT169" s="228" t="s">
        <v>150</v>
      </c>
      <c r="AU169" s="228" t="s">
        <v>83</v>
      </c>
      <c r="AV169" s="13" t="s">
        <v>86</v>
      </c>
      <c r="AW169" s="13" t="s">
        <v>34</v>
      </c>
      <c r="AX169" s="13" t="s">
        <v>83</v>
      </c>
      <c r="AY169" s="228" t="s">
        <v>130</v>
      </c>
    </row>
    <row r="170" spans="1:65" s="2" customFormat="1" ht="30" customHeight="1">
      <c r="A170" s="34"/>
      <c r="B170" s="35"/>
      <c r="C170" s="190" t="s">
        <v>254</v>
      </c>
      <c r="D170" s="190" t="s">
        <v>134</v>
      </c>
      <c r="E170" s="191" t="s">
        <v>255</v>
      </c>
      <c r="F170" s="192" t="s">
        <v>256</v>
      </c>
      <c r="G170" s="193" t="s">
        <v>226</v>
      </c>
      <c r="H170" s="194">
        <v>2</v>
      </c>
      <c r="I170" s="195"/>
      <c r="J170" s="196">
        <f>ROUND(I170*H170,2)</f>
        <v>0</v>
      </c>
      <c r="K170" s="192" t="s">
        <v>138</v>
      </c>
      <c r="L170" s="39"/>
      <c r="M170" s="197" t="s">
        <v>19</v>
      </c>
      <c r="N170" s="198" t="s">
        <v>46</v>
      </c>
      <c r="O170" s="64"/>
      <c r="P170" s="199">
        <f>O170*H170</f>
        <v>0</v>
      </c>
      <c r="Q170" s="199">
        <v>0</v>
      </c>
      <c r="R170" s="199">
        <f>Q170*H170</f>
        <v>0</v>
      </c>
      <c r="S170" s="199">
        <v>0</v>
      </c>
      <c r="T170" s="200">
        <f>S170*H170</f>
        <v>0</v>
      </c>
      <c r="U170" s="34"/>
      <c r="V170" s="34"/>
      <c r="W170" s="34"/>
      <c r="X170" s="34"/>
      <c r="Y170" s="34"/>
      <c r="Z170" s="34"/>
      <c r="AA170" s="34"/>
      <c r="AB170" s="34"/>
      <c r="AC170" s="34"/>
      <c r="AD170" s="34"/>
      <c r="AE170" s="34"/>
      <c r="AR170" s="201" t="s">
        <v>153</v>
      </c>
      <c r="AT170" s="201" t="s">
        <v>134</v>
      </c>
      <c r="AU170" s="201" t="s">
        <v>83</v>
      </c>
      <c r="AY170" s="17" t="s">
        <v>130</v>
      </c>
      <c r="BE170" s="202">
        <f>IF(N170="základní",J170,0)</f>
        <v>0</v>
      </c>
      <c r="BF170" s="202">
        <f>IF(N170="snížená",J170,0)</f>
        <v>0</v>
      </c>
      <c r="BG170" s="202">
        <f>IF(N170="zákl. přenesená",J170,0)</f>
        <v>0</v>
      </c>
      <c r="BH170" s="202">
        <f>IF(N170="sníž. přenesená",J170,0)</f>
        <v>0</v>
      </c>
      <c r="BI170" s="202">
        <f>IF(N170="nulová",J170,0)</f>
        <v>0</v>
      </c>
      <c r="BJ170" s="17" t="s">
        <v>83</v>
      </c>
      <c r="BK170" s="202">
        <f>ROUND(I170*H170,2)</f>
        <v>0</v>
      </c>
      <c r="BL170" s="17" t="s">
        <v>153</v>
      </c>
      <c r="BM170" s="201" t="s">
        <v>257</v>
      </c>
    </row>
    <row r="171" spans="1:65" s="2" customFormat="1" ht="19.5">
      <c r="A171" s="34"/>
      <c r="B171" s="35"/>
      <c r="C171" s="36"/>
      <c r="D171" s="203" t="s">
        <v>141</v>
      </c>
      <c r="E171" s="36"/>
      <c r="F171" s="204" t="s">
        <v>258</v>
      </c>
      <c r="G171" s="36"/>
      <c r="H171" s="36"/>
      <c r="I171" s="108"/>
      <c r="J171" s="36"/>
      <c r="K171" s="36"/>
      <c r="L171" s="39"/>
      <c r="M171" s="205"/>
      <c r="N171" s="206"/>
      <c r="O171" s="64"/>
      <c r="P171" s="64"/>
      <c r="Q171" s="64"/>
      <c r="R171" s="64"/>
      <c r="S171" s="64"/>
      <c r="T171" s="65"/>
      <c r="U171" s="34"/>
      <c r="V171" s="34"/>
      <c r="W171" s="34"/>
      <c r="X171" s="34"/>
      <c r="Y171" s="34"/>
      <c r="Z171" s="34"/>
      <c r="AA171" s="34"/>
      <c r="AB171" s="34"/>
      <c r="AC171" s="34"/>
      <c r="AD171" s="34"/>
      <c r="AE171" s="34"/>
      <c r="AT171" s="17" t="s">
        <v>141</v>
      </c>
      <c r="AU171" s="17" t="s">
        <v>83</v>
      </c>
    </row>
    <row r="172" spans="1:65" s="2" customFormat="1" ht="52.9" customHeight="1">
      <c r="A172" s="34"/>
      <c r="B172" s="35"/>
      <c r="C172" s="208" t="s">
        <v>170</v>
      </c>
      <c r="D172" s="208" t="s">
        <v>127</v>
      </c>
      <c r="E172" s="209" t="s">
        <v>263</v>
      </c>
      <c r="F172" s="210" t="s">
        <v>264</v>
      </c>
      <c r="G172" s="211" t="s">
        <v>137</v>
      </c>
      <c r="H172" s="212">
        <v>2</v>
      </c>
      <c r="I172" s="213"/>
      <c r="J172" s="214">
        <f>ROUND(I172*H172,2)</f>
        <v>0</v>
      </c>
      <c r="K172" s="210" t="s">
        <v>138</v>
      </c>
      <c r="L172" s="215"/>
      <c r="M172" s="216" t="s">
        <v>19</v>
      </c>
      <c r="N172" s="217" t="s">
        <v>46</v>
      </c>
      <c r="O172" s="64"/>
      <c r="P172" s="199">
        <f>O172*H172</f>
        <v>0</v>
      </c>
      <c r="Q172" s="199">
        <v>0.127</v>
      </c>
      <c r="R172" s="199">
        <f>Q172*H172</f>
        <v>0.254</v>
      </c>
      <c r="S172" s="199">
        <v>0</v>
      </c>
      <c r="T172" s="200">
        <f>S172*H172</f>
        <v>0</v>
      </c>
      <c r="U172" s="34"/>
      <c r="V172" s="34"/>
      <c r="W172" s="34"/>
      <c r="X172" s="34"/>
      <c r="Y172" s="34"/>
      <c r="Z172" s="34"/>
      <c r="AA172" s="34"/>
      <c r="AB172" s="34"/>
      <c r="AC172" s="34"/>
      <c r="AD172" s="34"/>
      <c r="AE172" s="34"/>
      <c r="AR172" s="201" t="s">
        <v>154</v>
      </c>
      <c r="AT172" s="201" t="s">
        <v>127</v>
      </c>
      <c r="AU172" s="201" t="s">
        <v>83</v>
      </c>
      <c r="AY172" s="17" t="s">
        <v>130</v>
      </c>
      <c r="BE172" s="202">
        <f>IF(N172="základní",J172,0)</f>
        <v>0</v>
      </c>
      <c r="BF172" s="202">
        <f>IF(N172="snížená",J172,0)</f>
        <v>0</v>
      </c>
      <c r="BG172" s="202">
        <f>IF(N172="zákl. přenesená",J172,0)</f>
        <v>0</v>
      </c>
      <c r="BH172" s="202">
        <f>IF(N172="sníž. přenesená",J172,0)</f>
        <v>0</v>
      </c>
      <c r="BI172" s="202">
        <f>IF(N172="nulová",J172,0)</f>
        <v>0</v>
      </c>
      <c r="BJ172" s="17" t="s">
        <v>83</v>
      </c>
      <c r="BK172" s="202">
        <f>ROUND(I172*H172,2)</f>
        <v>0</v>
      </c>
      <c r="BL172" s="17" t="s">
        <v>153</v>
      </c>
      <c r="BM172" s="201" t="s">
        <v>265</v>
      </c>
    </row>
    <row r="173" spans="1:65" s="2" customFormat="1" ht="29.25">
      <c r="A173" s="34"/>
      <c r="B173" s="35"/>
      <c r="C173" s="36"/>
      <c r="D173" s="203" t="s">
        <v>141</v>
      </c>
      <c r="E173" s="36"/>
      <c r="F173" s="204" t="s">
        <v>264</v>
      </c>
      <c r="G173" s="36"/>
      <c r="H173" s="36"/>
      <c r="I173" s="108"/>
      <c r="J173" s="36"/>
      <c r="K173" s="36"/>
      <c r="L173" s="39"/>
      <c r="M173" s="205"/>
      <c r="N173" s="206"/>
      <c r="O173" s="64"/>
      <c r="P173" s="64"/>
      <c r="Q173" s="64"/>
      <c r="R173" s="64"/>
      <c r="S173" s="64"/>
      <c r="T173" s="65"/>
      <c r="U173" s="34"/>
      <c r="V173" s="34"/>
      <c r="W173" s="34"/>
      <c r="X173" s="34"/>
      <c r="Y173" s="34"/>
      <c r="Z173" s="34"/>
      <c r="AA173" s="34"/>
      <c r="AB173" s="34"/>
      <c r="AC173" s="34"/>
      <c r="AD173" s="34"/>
      <c r="AE173" s="34"/>
      <c r="AT173" s="17" t="s">
        <v>141</v>
      </c>
      <c r="AU173" s="17" t="s">
        <v>83</v>
      </c>
    </row>
    <row r="174" spans="1:65" s="2" customFormat="1" ht="29.45" customHeight="1">
      <c r="A174" s="34"/>
      <c r="B174" s="35"/>
      <c r="C174" s="190" t="s">
        <v>266</v>
      </c>
      <c r="D174" s="190" t="s">
        <v>134</v>
      </c>
      <c r="E174" s="191" t="s">
        <v>267</v>
      </c>
      <c r="F174" s="192" t="s">
        <v>268</v>
      </c>
      <c r="G174" s="193" t="s">
        <v>137</v>
      </c>
      <c r="H174" s="194">
        <v>2</v>
      </c>
      <c r="I174" s="195"/>
      <c r="J174" s="196">
        <f>ROUND(I174*H174,2)</f>
        <v>0</v>
      </c>
      <c r="K174" s="192" t="s">
        <v>138</v>
      </c>
      <c r="L174" s="39"/>
      <c r="M174" s="197" t="s">
        <v>19</v>
      </c>
      <c r="N174" s="198" t="s">
        <v>46</v>
      </c>
      <c r="O174" s="64"/>
      <c r="P174" s="199">
        <f>O174*H174</f>
        <v>0</v>
      </c>
      <c r="Q174" s="199">
        <v>0</v>
      </c>
      <c r="R174" s="199">
        <f>Q174*H174</f>
        <v>0</v>
      </c>
      <c r="S174" s="199">
        <v>0</v>
      </c>
      <c r="T174" s="200">
        <f>S174*H174</f>
        <v>0</v>
      </c>
      <c r="U174" s="34"/>
      <c r="V174" s="34"/>
      <c r="W174" s="34"/>
      <c r="X174" s="34"/>
      <c r="Y174" s="34"/>
      <c r="Z174" s="34"/>
      <c r="AA174" s="34"/>
      <c r="AB174" s="34"/>
      <c r="AC174" s="34"/>
      <c r="AD174" s="34"/>
      <c r="AE174" s="34"/>
      <c r="AR174" s="201" t="s">
        <v>157</v>
      </c>
      <c r="AT174" s="201" t="s">
        <v>134</v>
      </c>
      <c r="AU174" s="201" t="s">
        <v>83</v>
      </c>
      <c r="AY174" s="17" t="s">
        <v>130</v>
      </c>
      <c r="BE174" s="202">
        <f>IF(N174="základní",J174,0)</f>
        <v>0</v>
      </c>
      <c r="BF174" s="202">
        <f>IF(N174="snížená",J174,0)</f>
        <v>0</v>
      </c>
      <c r="BG174" s="202">
        <f>IF(N174="zákl. přenesená",J174,0)</f>
        <v>0</v>
      </c>
      <c r="BH174" s="202">
        <f>IF(N174="sníž. přenesená",J174,0)</f>
        <v>0</v>
      </c>
      <c r="BI174" s="202">
        <f>IF(N174="nulová",J174,0)</f>
        <v>0</v>
      </c>
      <c r="BJ174" s="17" t="s">
        <v>83</v>
      </c>
      <c r="BK174" s="202">
        <f>ROUND(I174*H174,2)</f>
        <v>0</v>
      </c>
      <c r="BL174" s="17" t="s">
        <v>157</v>
      </c>
      <c r="BM174" s="201" t="s">
        <v>269</v>
      </c>
    </row>
    <row r="175" spans="1:65" s="2" customFormat="1" ht="19.5">
      <c r="A175" s="34"/>
      <c r="B175" s="35"/>
      <c r="C175" s="36"/>
      <c r="D175" s="203" t="s">
        <v>141</v>
      </c>
      <c r="E175" s="36"/>
      <c r="F175" s="204" t="s">
        <v>270</v>
      </c>
      <c r="G175" s="36"/>
      <c r="H175" s="36"/>
      <c r="I175" s="108"/>
      <c r="J175" s="36"/>
      <c r="K175" s="36"/>
      <c r="L175" s="39"/>
      <c r="M175" s="205"/>
      <c r="N175" s="206"/>
      <c r="O175" s="64"/>
      <c r="P175" s="64"/>
      <c r="Q175" s="64"/>
      <c r="R175" s="64"/>
      <c r="S175" s="64"/>
      <c r="T175" s="65"/>
      <c r="U175" s="34"/>
      <c r="V175" s="34"/>
      <c r="W175" s="34"/>
      <c r="X175" s="34"/>
      <c r="Y175" s="34"/>
      <c r="Z175" s="34"/>
      <c r="AA175" s="34"/>
      <c r="AB175" s="34"/>
      <c r="AC175" s="34"/>
      <c r="AD175" s="34"/>
      <c r="AE175" s="34"/>
      <c r="AT175" s="17" t="s">
        <v>141</v>
      </c>
      <c r="AU175" s="17" t="s">
        <v>83</v>
      </c>
    </row>
    <row r="176" spans="1:65" s="2" customFormat="1" ht="42.6" customHeight="1">
      <c r="A176" s="34"/>
      <c r="B176" s="35"/>
      <c r="C176" s="208" t="s">
        <v>271</v>
      </c>
      <c r="D176" s="208" t="s">
        <v>127</v>
      </c>
      <c r="E176" s="209" t="s">
        <v>272</v>
      </c>
      <c r="F176" s="210" t="s">
        <v>273</v>
      </c>
      <c r="G176" s="211" t="s">
        <v>137</v>
      </c>
      <c r="H176" s="212">
        <v>2</v>
      </c>
      <c r="I176" s="213"/>
      <c r="J176" s="214">
        <f>ROUND(I176*H176,2)</f>
        <v>0</v>
      </c>
      <c r="K176" s="210" t="s">
        <v>138</v>
      </c>
      <c r="L176" s="215"/>
      <c r="M176" s="216" t="s">
        <v>19</v>
      </c>
      <c r="N176" s="217" t="s">
        <v>46</v>
      </c>
      <c r="O176" s="64"/>
      <c r="P176" s="199">
        <f>O176*H176</f>
        <v>0</v>
      </c>
      <c r="Q176" s="199">
        <v>1.0500000000000001E-2</v>
      </c>
      <c r="R176" s="199">
        <f>Q176*H176</f>
        <v>2.1000000000000001E-2</v>
      </c>
      <c r="S176" s="199">
        <v>0</v>
      </c>
      <c r="T176" s="200">
        <f>S176*H176</f>
        <v>0</v>
      </c>
      <c r="U176" s="34"/>
      <c r="V176" s="34"/>
      <c r="W176" s="34"/>
      <c r="X176" s="34"/>
      <c r="Y176" s="34"/>
      <c r="Z176" s="34"/>
      <c r="AA176" s="34"/>
      <c r="AB176" s="34"/>
      <c r="AC176" s="34"/>
      <c r="AD176" s="34"/>
      <c r="AE176" s="34"/>
      <c r="AR176" s="201" t="s">
        <v>148</v>
      </c>
      <c r="AT176" s="201" t="s">
        <v>127</v>
      </c>
      <c r="AU176" s="201" t="s">
        <v>83</v>
      </c>
      <c r="AY176" s="17" t="s">
        <v>130</v>
      </c>
      <c r="BE176" s="202">
        <f>IF(N176="základní",J176,0)</f>
        <v>0</v>
      </c>
      <c r="BF176" s="202">
        <f>IF(N176="snížená",J176,0)</f>
        <v>0</v>
      </c>
      <c r="BG176" s="202">
        <f>IF(N176="zákl. přenesená",J176,0)</f>
        <v>0</v>
      </c>
      <c r="BH176" s="202">
        <f>IF(N176="sníž. přenesená",J176,0)</f>
        <v>0</v>
      </c>
      <c r="BI176" s="202">
        <f>IF(N176="nulová",J176,0)</f>
        <v>0</v>
      </c>
      <c r="BJ176" s="17" t="s">
        <v>83</v>
      </c>
      <c r="BK176" s="202">
        <f>ROUND(I176*H176,2)</f>
        <v>0</v>
      </c>
      <c r="BL176" s="17" t="s">
        <v>148</v>
      </c>
      <c r="BM176" s="201" t="s">
        <v>274</v>
      </c>
    </row>
    <row r="177" spans="1:65" s="2" customFormat="1" ht="19.5">
      <c r="A177" s="34"/>
      <c r="B177" s="35"/>
      <c r="C177" s="36"/>
      <c r="D177" s="203" t="s">
        <v>141</v>
      </c>
      <c r="E177" s="36"/>
      <c r="F177" s="204" t="s">
        <v>273</v>
      </c>
      <c r="G177" s="36"/>
      <c r="H177" s="36"/>
      <c r="I177" s="108"/>
      <c r="J177" s="36"/>
      <c r="K177" s="36"/>
      <c r="L177" s="39"/>
      <c r="M177" s="205"/>
      <c r="N177" s="206"/>
      <c r="O177" s="64"/>
      <c r="P177" s="64"/>
      <c r="Q177" s="64"/>
      <c r="R177" s="64"/>
      <c r="S177" s="64"/>
      <c r="T177" s="65"/>
      <c r="U177" s="34"/>
      <c r="V177" s="34"/>
      <c r="W177" s="34"/>
      <c r="X177" s="34"/>
      <c r="Y177" s="34"/>
      <c r="Z177" s="34"/>
      <c r="AA177" s="34"/>
      <c r="AB177" s="34"/>
      <c r="AC177" s="34"/>
      <c r="AD177" s="34"/>
      <c r="AE177" s="34"/>
      <c r="AT177" s="17" t="s">
        <v>141</v>
      </c>
      <c r="AU177" s="17" t="s">
        <v>83</v>
      </c>
    </row>
    <row r="178" spans="1:65" s="2" customFormat="1" ht="16.5" customHeight="1">
      <c r="A178" s="34"/>
      <c r="B178" s="35"/>
      <c r="C178" s="190" t="s">
        <v>290</v>
      </c>
      <c r="D178" s="190" t="s">
        <v>134</v>
      </c>
      <c r="E178" s="191" t="s">
        <v>291</v>
      </c>
      <c r="F178" s="192" t="s">
        <v>292</v>
      </c>
      <c r="G178" s="193" t="s">
        <v>137</v>
      </c>
      <c r="H178" s="194">
        <v>2</v>
      </c>
      <c r="I178" s="195"/>
      <c r="J178" s="196">
        <f>ROUND(I178*H178,2)</f>
        <v>0</v>
      </c>
      <c r="K178" s="192" t="s">
        <v>138</v>
      </c>
      <c r="L178" s="39"/>
      <c r="M178" s="197" t="s">
        <v>19</v>
      </c>
      <c r="N178" s="198" t="s">
        <v>46</v>
      </c>
      <c r="O178" s="64"/>
      <c r="P178" s="199">
        <f>O178*H178</f>
        <v>0</v>
      </c>
      <c r="Q178" s="199">
        <v>0</v>
      </c>
      <c r="R178" s="199">
        <f>Q178*H178</f>
        <v>0</v>
      </c>
      <c r="S178" s="199">
        <v>0</v>
      </c>
      <c r="T178" s="200">
        <f>S178*H178</f>
        <v>0</v>
      </c>
      <c r="U178" s="34"/>
      <c r="V178" s="34"/>
      <c r="W178" s="34"/>
      <c r="X178" s="34"/>
      <c r="Y178" s="34"/>
      <c r="Z178" s="34"/>
      <c r="AA178" s="34"/>
      <c r="AB178" s="34"/>
      <c r="AC178" s="34"/>
      <c r="AD178" s="34"/>
      <c r="AE178" s="34"/>
      <c r="AR178" s="201" t="s">
        <v>153</v>
      </c>
      <c r="AT178" s="201" t="s">
        <v>134</v>
      </c>
      <c r="AU178" s="201" t="s">
        <v>83</v>
      </c>
      <c r="AY178" s="17" t="s">
        <v>130</v>
      </c>
      <c r="BE178" s="202">
        <f>IF(N178="základní",J178,0)</f>
        <v>0</v>
      </c>
      <c r="BF178" s="202">
        <f>IF(N178="snížená",J178,0)</f>
        <v>0</v>
      </c>
      <c r="BG178" s="202">
        <f>IF(N178="zákl. přenesená",J178,0)</f>
        <v>0</v>
      </c>
      <c r="BH178" s="202">
        <f>IF(N178="sníž. přenesená",J178,0)</f>
        <v>0</v>
      </c>
      <c r="BI178" s="202">
        <f>IF(N178="nulová",J178,0)</f>
        <v>0</v>
      </c>
      <c r="BJ178" s="17" t="s">
        <v>83</v>
      </c>
      <c r="BK178" s="202">
        <f>ROUND(I178*H178,2)</f>
        <v>0</v>
      </c>
      <c r="BL178" s="17" t="s">
        <v>153</v>
      </c>
      <c r="BM178" s="201" t="s">
        <v>293</v>
      </c>
    </row>
    <row r="179" spans="1:65" s="2" customFormat="1">
      <c r="A179" s="34"/>
      <c r="B179" s="35"/>
      <c r="C179" s="36"/>
      <c r="D179" s="203" t="s">
        <v>141</v>
      </c>
      <c r="E179" s="36"/>
      <c r="F179" s="204" t="s">
        <v>292</v>
      </c>
      <c r="G179" s="36"/>
      <c r="H179" s="36"/>
      <c r="I179" s="108"/>
      <c r="J179" s="36"/>
      <c r="K179" s="36"/>
      <c r="L179" s="39"/>
      <c r="M179" s="205"/>
      <c r="N179" s="206"/>
      <c r="O179" s="64"/>
      <c r="P179" s="64"/>
      <c r="Q179" s="64"/>
      <c r="R179" s="64"/>
      <c r="S179" s="64"/>
      <c r="T179" s="65"/>
      <c r="U179" s="34"/>
      <c r="V179" s="34"/>
      <c r="W179" s="34"/>
      <c r="X179" s="34"/>
      <c r="Y179" s="34"/>
      <c r="Z179" s="34"/>
      <c r="AA179" s="34"/>
      <c r="AB179" s="34"/>
      <c r="AC179" s="34"/>
      <c r="AD179" s="34"/>
      <c r="AE179" s="34"/>
      <c r="AT179" s="17" t="s">
        <v>141</v>
      </c>
      <c r="AU179" s="17" t="s">
        <v>83</v>
      </c>
    </row>
    <row r="180" spans="1:65" s="2" customFormat="1" ht="27.6" customHeight="1">
      <c r="A180" s="34"/>
      <c r="B180" s="35"/>
      <c r="C180" s="208" t="s">
        <v>295</v>
      </c>
      <c r="D180" s="208" t="s">
        <v>127</v>
      </c>
      <c r="E180" s="209" t="s">
        <v>296</v>
      </c>
      <c r="F180" s="210" t="s">
        <v>297</v>
      </c>
      <c r="G180" s="211" t="s">
        <v>226</v>
      </c>
      <c r="H180" s="212">
        <v>2</v>
      </c>
      <c r="I180" s="213"/>
      <c r="J180" s="214">
        <f>ROUND(I180*H180,2)</f>
        <v>0</v>
      </c>
      <c r="K180" s="210" t="s">
        <v>19</v>
      </c>
      <c r="L180" s="215"/>
      <c r="M180" s="216" t="s">
        <v>19</v>
      </c>
      <c r="N180" s="217" t="s">
        <v>46</v>
      </c>
      <c r="O180" s="64"/>
      <c r="P180" s="199">
        <f>O180*H180</f>
        <v>0</v>
      </c>
      <c r="Q180" s="199">
        <v>0</v>
      </c>
      <c r="R180" s="199">
        <f>Q180*H180</f>
        <v>0</v>
      </c>
      <c r="S180" s="199">
        <v>0</v>
      </c>
      <c r="T180" s="200">
        <f>S180*H180</f>
        <v>0</v>
      </c>
      <c r="U180" s="34"/>
      <c r="V180" s="34"/>
      <c r="W180" s="34"/>
      <c r="X180" s="34"/>
      <c r="Y180" s="34"/>
      <c r="Z180" s="34"/>
      <c r="AA180" s="34"/>
      <c r="AB180" s="34"/>
      <c r="AC180" s="34"/>
      <c r="AD180" s="34"/>
      <c r="AE180" s="34"/>
      <c r="AR180" s="201" t="s">
        <v>154</v>
      </c>
      <c r="AT180" s="201" t="s">
        <v>127</v>
      </c>
      <c r="AU180" s="201" t="s">
        <v>83</v>
      </c>
      <c r="AY180" s="17" t="s">
        <v>130</v>
      </c>
      <c r="BE180" s="202">
        <f>IF(N180="základní",J180,0)</f>
        <v>0</v>
      </c>
      <c r="BF180" s="202">
        <f>IF(N180="snížená",J180,0)</f>
        <v>0</v>
      </c>
      <c r="BG180" s="202">
        <f>IF(N180="zákl. přenesená",J180,0)</f>
        <v>0</v>
      </c>
      <c r="BH180" s="202">
        <f>IF(N180="sníž. přenesená",J180,0)</f>
        <v>0</v>
      </c>
      <c r="BI180" s="202">
        <f>IF(N180="nulová",J180,0)</f>
        <v>0</v>
      </c>
      <c r="BJ180" s="17" t="s">
        <v>83</v>
      </c>
      <c r="BK180" s="202">
        <f>ROUND(I180*H180,2)</f>
        <v>0</v>
      </c>
      <c r="BL180" s="17" t="s">
        <v>153</v>
      </c>
      <c r="BM180" s="201" t="s">
        <v>298</v>
      </c>
    </row>
    <row r="181" spans="1:65" s="2" customFormat="1">
      <c r="A181" s="34"/>
      <c r="B181" s="35"/>
      <c r="C181" s="36"/>
      <c r="D181" s="203" t="s">
        <v>141</v>
      </c>
      <c r="E181" s="36"/>
      <c r="F181" s="204" t="s">
        <v>299</v>
      </c>
      <c r="G181" s="36"/>
      <c r="H181" s="36"/>
      <c r="I181" s="108"/>
      <c r="J181" s="36"/>
      <c r="K181" s="36"/>
      <c r="L181" s="39"/>
      <c r="M181" s="205"/>
      <c r="N181" s="206"/>
      <c r="O181" s="64"/>
      <c r="P181" s="64"/>
      <c r="Q181" s="64"/>
      <c r="R181" s="64"/>
      <c r="S181" s="64"/>
      <c r="T181" s="65"/>
      <c r="U181" s="34"/>
      <c r="V181" s="34"/>
      <c r="W181" s="34"/>
      <c r="X181" s="34"/>
      <c r="Y181" s="34"/>
      <c r="Z181" s="34"/>
      <c r="AA181" s="34"/>
      <c r="AB181" s="34"/>
      <c r="AC181" s="34"/>
      <c r="AD181" s="34"/>
      <c r="AE181" s="34"/>
      <c r="AT181" s="17" t="s">
        <v>141</v>
      </c>
      <c r="AU181" s="17" t="s">
        <v>83</v>
      </c>
    </row>
    <row r="182" spans="1:65" s="2" customFormat="1" ht="19.5">
      <c r="A182" s="34"/>
      <c r="B182" s="35"/>
      <c r="C182" s="36"/>
      <c r="D182" s="203" t="s">
        <v>203</v>
      </c>
      <c r="E182" s="36"/>
      <c r="F182" s="207" t="s">
        <v>300</v>
      </c>
      <c r="G182" s="36"/>
      <c r="H182" s="36"/>
      <c r="I182" s="108"/>
      <c r="J182" s="36"/>
      <c r="K182" s="36"/>
      <c r="L182" s="39"/>
      <c r="M182" s="205"/>
      <c r="N182" s="206"/>
      <c r="O182" s="64"/>
      <c r="P182" s="64"/>
      <c r="Q182" s="64"/>
      <c r="R182" s="64"/>
      <c r="S182" s="64"/>
      <c r="T182" s="65"/>
      <c r="U182" s="34"/>
      <c r="V182" s="34"/>
      <c r="W182" s="34"/>
      <c r="X182" s="34"/>
      <c r="Y182" s="34"/>
      <c r="Z182" s="34"/>
      <c r="AA182" s="34"/>
      <c r="AB182" s="34"/>
      <c r="AC182" s="34"/>
      <c r="AD182" s="34"/>
      <c r="AE182" s="34"/>
      <c r="AT182" s="17" t="s">
        <v>203</v>
      </c>
      <c r="AU182" s="17" t="s">
        <v>83</v>
      </c>
    </row>
    <row r="183" spans="1:65" s="2" customFormat="1" ht="30" customHeight="1">
      <c r="A183" s="34"/>
      <c r="B183" s="35"/>
      <c r="C183" s="190" t="s">
        <v>310</v>
      </c>
      <c r="D183" s="190" t="s">
        <v>134</v>
      </c>
      <c r="E183" s="191" t="s">
        <v>311</v>
      </c>
      <c r="F183" s="192" t="s">
        <v>312</v>
      </c>
      <c r="G183" s="193" t="s">
        <v>127</v>
      </c>
      <c r="H183" s="194">
        <v>115.5</v>
      </c>
      <c r="I183" s="195"/>
      <c r="J183" s="196">
        <f>ROUND(I183*H183,2)</f>
        <v>0</v>
      </c>
      <c r="K183" s="192" t="s">
        <v>138</v>
      </c>
      <c r="L183" s="39"/>
      <c r="M183" s="197" t="s">
        <v>19</v>
      </c>
      <c r="N183" s="198" t="s">
        <v>46</v>
      </c>
      <c r="O183" s="64"/>
      <c r="P183" s="199">
        <f>O183*H183</f>
        <v>0</v>
      </c>
      <c r="Q183" s="199">
        <v>0</v>
      </c>
      <c r="R183" s="199">
        <f>Q183*H183</f>
        <v>0</v>
      </c>
      <c r="S183" s="199">
        <v>0</v>
      </c>
      <c r="T183" s="200">
        <f>S183*H183</f>
        <v>0</v>
      </c>
      <c r="U183" s="34"/>
      <c r="V183" s="34"/>
      <c r="W183" s="34"/>
      <c r="X183" s="34"/>
      <c r="Y183" s="34"/>
      <c r="Z183" s="34"/>
      <c r="AA183" s="34"/>
      <c r="AB183" s="34"/>
      <c r="AC183" s="34"/>
      <c r="AD183" s="34"/>
      <c r="AE183" s="34"/>
      <c r="AR183" s="201" t="s">
        <v>153</v>
      </c>
      <c r="AT183" s="201" t="s">
        <v>134</v>
      </c>
      <c r="AU183" s="201" t="s">
        <v>83</v>
      </c>
      <c r="AY183" s="17" t="s">
        <v>130</v>
      </c>
      <c r="BE183" s="202">
        <f>IF(N183="základní",J183,0)</f>
        <v>0</v>
      </c>
      <c r="BF183" s="202">
        <f>IF(N183="snížená",J183,0)</f>
        <v>0</v>
      </c>
      <c r="BG183" s="202">
        <f>IF(N183="zákl. přenesená",J183,0)</f>
        <v>0</v>
      </c>
      <c r="BH183" s="202">
        <f>IF(N183="sníž. přenesená",J183,0)</f>
        <v>0</v>
      </c>
      <c r="BI183" s="202">
        <f>IF(N183="nulová",J183,0)</f>
        <v>0</v>
      </c>
      <c r="BJ183" s="17" t="s">
        <v>83</v>
      </c>
      <c r="BK183" s="202">
        <f>ROUND(I183*H183,2)</f>
        <v>0</v>
      </c>
      <c r="BL183" s="17" t="s">
        <v>153</v>
      </c>
      <c r="BM183" s="201" t="s">
        <v>313</v>
      </c>
    </row>
    <row r="184" spans="1:65" s="2" customFormat="1" ht="29.25">
      <c r="A184" s="34"/>
      <c r="B184" s="35"/>
      <c r="C184" s="36"/>
      <c r="D184" s="203" t="s">
        <v>141</v>
      </c>
      <c r="E184" s="36"/>
      <c r="F184" s="204" t="s">
        <v>314</v>
      </c>
      <c r="G184" s="36"/>
      <c r="H184" s="36"/>
      <c r="I184" s="108"/>
      <c r="J184" s="36"/>
      <c r="K184" s="36"/>
      <c r="L184" s="39"/>
      <c r="M184" s="205"/>
      <c r="N184" s="206"/>
      <c r="O184" s="64"/>
      <c r="P184" s="64"/>
      <c r="Q184" s="64"/>
      <c r="R184" s="64"/>
      <c r="S184" s="64"/>
      <c r="T184" s="65"/>
      <c r="U184" s="34"/>
      <c r="V184" s="34"/>
      <c r="W184" s="34"/>
      <c r="X184" s="34"/>
      <c r="Y184" s="34"/>
      <c r="Z184" s="34"/>
      <c r="AA184" s="34"/>
      <c r="AB184" s="34"/>
      <c r="AC184" s="34"/>
      <c r="AD184" s="34"/>
      <c r="AE184" s="34"/>
      <c r="AT184" s="17" t="s">
        <v>141</v>
      </c>
      <c r="AU184" s="17" t="s">
        <v>83</v>
      </c>
    </row>
    <row r="185" spans="1:65" s="2" customFormat="1" ht="16.5" customHeight="1">
      <c r="A185" s="34"/>
      <c r="B185" s="35"/>
      <c r="C185" s="208" t="s">
        <v>316</v>
      </c>
      <c r="D185" s="208" t="s">
        <v>127</v>
      </c>
      <c r="E185" s="209" t="s">
        <v>317</v>
      </c>
      <c r="F185" s="210" t="s">
        <v>318</v>
      </c>
      <c r="G185" s="211" t="s">
        <v>319</v>
      </c>
      <c r="H185" s="212">
        <v>132.82499999999999</v>
      </c>
      <c r="I185" s="213"/>
      <c r="J185" s="214">
        <f>ROUND(I185*H185,2)</f>
        <v>0</v>
      </c>
      <c r="K185" s="210" t="s">
        <v>138</v>
      </c>
      <c r="L185" s="215"/>
      <c r="M185" s="216" t="s">
        <v>19</v>
      </c>
      <c r="N185" s="217" t="s">
        <v>46</v>
      </c>
      <c r="O185" s="64"/>
      <c r="P185" s="199">
        <f>O185*H185</f>
        <v>0</v>
      </c>
      <c r="Q185" s="199">
        <v>1E-3</v>
      </c>
      <c r="R185" s="199">
        <f>Q185*H185</f>
        <v>0.132825</v>
      </c>
      <c r="S185" s="199">
        <v>0</v>
      </c>
      <c r="T185" s="200">
        <f>S185*H185</f>
        <v>0</v>
      </c>
      <c r="U185" s="34"/>
      <c r="V185" s="34"/>
      <c r="W185" s="34"/>
      <c r="X185" s="34"/>
      <c r="Y185" s="34"/>
      <c r="Z185" s="34"/>
      <c r="AA185" s="34"/>
      <c r="AB185" s="34"/>
      <c r="AC185" s="34"/>
      <c r="AD185" s="34"/>
      <c r="AE185" s="34"/>
      <c r="AR185" s="201" t="s">
        <v>154</v>
      </c>
      <c r="AT185" s="201" t="s">
        <v>127</v>
      </c>
      <c r="AU185" s="201" t="s">
        <v>83</v>
      </c>
      <c r="AY185" s="17" t="s">
        <v>130</v>
      </c>
      <c r="BE185" s="202">
        <f>IF(N185="základní",J185,0)</f>
        <v>0</v>
      </c>
      <c r="BF185" s="202">
        <f>IF(N185="snížená",J185,0)</f>
        <v>0</v>
      </c>
      <c r="BG185" s="202">
        <f>IF(N185="zákl. přenesená",J185,0)</f>
        <v>0</v>
      </c>
      <c r="BH185" s="202">
        <f>IF(N185="sníž. přenesená",J185,0)</f>
        <v>0</v>
      </c>
      <c r="BI185" s="202">
        <f>IF(N185="nulová",J185,0)</f>
        <v>0</v>
      </c>
      <c r="BJ185" s="17" t="s">
        <v>83</v>
      </c>
      <c r="BK185" s="202">
        <f>ROUND(I185*H185,2)</f>
        <v>0</v>
      </c>
      <c r="BL185" s="17" t="s">
        <v>153</v>
      </c>
      <c r="BM185" s="201" t="s">
        <v>320</v>
      </c>
    </row>
    <row r="186" spans="1:65" s="2" customFormat="1">
      <c r="A186" s="34"/>
      <c r="B186" s="35"/>
      <c r="C186" s="36"/>
      <c r="D186" s="203" t="s">
        <v>141</v>
      </c>
      <c r="E186" s="36"/>
      <c r="F186" s="204" t="s">
        <v>318</v>
      </c>
      <c r="G186" s="36"/>
      <c r="H186" s="36"/>
      <c r="I186" s="108"/>
      <c r="J186" s="36"/>
      <c r="K186" s="36"/>
      <c r="L186" s="39"/>
      <c r="M186" s="205"/>
      <c r="N186" s="206"/>
      <c r="O186" s="64"/>
      <c r="P186" s="64"/>
      <c r="Q186" s="64"/>
      <c r="R186" s="64"/>
      <c r="S186" s="64"/>
      <c r="T186" s="65"/>
      <c r="U186" s="34"/>
      <c r="V186" s="34"/>
      <c r="W186" s="34"/>
      <c r="X186" s="34"/>
      <c r="Y186" s="34"/>
      <c r="Z186" s="34"/>
      <c r="AA186" s="34"/>
      <c r="AB186" s="34"/>
      <c r="AC186" s="34"/>
      <c r="AD186" s="34"/>
      <c r="AE186" s="34"/>
      <c r="AT186" s="17" t="s">
        <v>141</v>
      </c>
      <c r="AU186" s="17" t="s">
        <v>83</v>
      </c>
    </row>
    <row r="187" spans="1:65" s="13" customFormat="1">
      <c r="B187" s="218"/>
      <c r="C187" s="219"/>
      <c r="D187" s="203" t="s">
        <v>150</v>
      </c>
      <c r="E187" s="220" t="s">
        <v>19</v>
      </c>
      <c r="F187" s="221" t="s">
        <v>725</v>
      </c>
      <c r="G187" s="219"/>
      <c r="H187" s="222">
        <v>115.5</v>
      </c>
      <c r="I187" s="223"/>
      <c r="J187" s="219"/>
      <c r="K187" s="219"/>
      <c r="L187" s="224"/>
      <c r="M187" s="225"/>
      <c r="N187" s="226"/>
      <c r="O187" s="226"/>
      <c r="P187" s="226"/>
      <c r="Q187" s="226"/>
      <c r="R187" s="226"/>
      <c r="S187" s="226"/>
      <c r="T187" s="227"/>
      <c r="AT187" s="228" t="s">
        <v>150</v>
      </c>
      <c r="AU187" s="228" t="s">
        <v>83</v>
      </c>
      <c r="AV187" s="13" t="s">
        <v>86</v>
      </c>
      <c r="AW187" s="13" t="s">
        <v>34</v>
      </c>
      <c r="AX187" s="13" t="s">
        <v>83</v>
      </c>
      <c r="AY187" s="228" t="s">
        <v>130</v>
      </c>
    </row>
    <row r="188" spans="1:65" s="13" customFormat="1">
      <c r="B188" s="218"/>
      <c r="C188" s="219"/>
      <c r="D188" s="203" t="s">
        <v>150</v>
      </c>
      <c r="E188" s="219"/>
      <c r="F188" s="221" t="s">
        <v>726</v>
      </c>
      <c r="G188" s="219"/>
      <c r="H188" s="222">
        <v>132.82499999999999</v>
      </c>
      <c r="I188" s="223"/>
      <c r="J188" s="219"/>
      <c r="K188" s="219"/>
      <c r="L188" s="224"/>
      <c r="M188" s="225"/>
      <c r="N188" s="226"/>
      <c r="O188" s="226"/>
      <c r="P188" s="226"/>
      <c r="Q188" s="226"/>
      <c r="R188" s="226"/>
      <c r="S188" s="226"/>
      <c r="T188" s="227"/>
      <c r="AT188" s="228" t="s">
        <v>150</v>
      </c>
      <c r="AU188" s="228" t="s">
        <v>83</v>
      </c>
      <c r="AV188" s="13" t="s">
        <v>86</v>
      </c>
      <c r="AW188" s="13" t="s">
        <v>4</v>
      </c>
      <c r="AX188" s="13" t="s">
        <v>83</v>
      </c>
      <c r="AY188" s="228" t="s">
        <v>130</v>
      </c>
    </row>
    <row r="189" spans="1:65" s="2" customFormat="1" ht="30" customHeight="1">
      <c r="A189" s="34"/>
      <c r="B189" s="35"/>
      <c r="C189" s="190" t="s">
        <v>323</v>
      </c>
      <c r="D189" s="190" t="s">
        <v>134</v>
      </c>
      <c r="E189" s="191" t="s">
        <v>324</v>
      </c>
      <c r="F189" s="192" t="s">
        <v>325</v>
      </c>
      <c r="G189" s="193" t="s">
        <v>174</v>
      </c>
      <c r="H189" s="194">
        <v>24</v>
      </c>
      <c r="I189" s="195"/>
      <c r="J189" s="196">
        <f>ROUND(I189*H189,2)</f>
        <v>0</v>
      </c>
      <c r="K189" s="192" t="s">
        <v>138</v>
      </c>
      <c r="L189" s="39"/>
      <c r="M189" s="197" t="s">
        <v>19</v>
      </c>
      <c r="N189" s="198" t="s">
        <v>46</v>
      </c>
      <c r="O189" s="64"/>
      <c r="P189" s="199">
        <f>O189*H189</f>
        <v>0</v>
      </c>
      <c r="Q189" s="199">
        <v>0</v>
      </c>
      <c r="R189" s="199">
        <f>Q189*H189</f>
        <v>0</v>
      </c>
      <c r="S189" s="199">
        <v>0</v>
      </c>
      <c r="T189" s="200">
        <f>S189*H189</f>
        <v>0</v>
      </c>
      <c r="U189" s="34"/>
      <c r="V189" s="34"/>
      <c r="W189" s="34"/>
      <c r="X189" s="34"/>
      <c r="Y189" s="34"/>
      <c r="Z189" s="34"/>
      <c r="AA189" s="34"/>
      <c r="AB189" s="34"/>
      <c r="AC189" s="34"/>
      <c r="AD189" s="34"/>
      <c r="AE189" s="34"/>
      <c r="AR189" s="201" t="s">
        <v>157</v>
      </c>
      <c r="AT189" s="201" t="s">
        <v>134</v>
      </c>
      <c r="AU189" s="201" t="s">
        <v>83</v>
      </c>
      <c r="AY189" s="17" t="s">
        <v>130</v>
      </c>
      <c r="BE189" s="202">
        <f>IF(N189="základní",J189,0)</f>
        <v>0</v>
      </c>
      <c r="BF189" s="202">
        <f>IF(N189="snížená",J189,0)</f>
        <v>0</v>
      </c>
      <c r="BG189" s="202">
        <f>IF(N189="zákl. přenesená",J189,0)</f>
        <v>0</v>
      </c>
      <c r="BH189" s="202">
        <f>IF(N189="sníž. přenesená",J189,0)</f>
        <v>0</v>
      </c>
      <c r="BI189" s="202">
        <f>IF(N189="nulová",J189,0)</f>
        <v>0</v>
      </c>
      <c r="BJ189" s="17" t="s">
        <v>83</v>
      </c>
      <c r="BK189" s="202">
        <f>ROUND(I189*H189,2)</f>
        <v>0</v>
      </c>
      <c r="BL189" s="17" t="s">
        <v>157</v>
      </c>
      <c r="BM189" s="201" t="s">
        <v>326</v>
      </c>
    </row>
    <row r="190" spans="1:65" s="2" customFormat="1" ht="29.25">
      <c r="A190" s="34"/>
      <c r="B190" s="35"/>
      <c r="C190" s="36"/>
      <c r="D190" s="203" t="s">
        <v>141</v>
      </c>
      <c r="E190" s="36"/>
      <c r="F190" s="204" t="s">
        <v>327</v>
      </c>
      <c r="G190" s="36"/>
      <c r="H190" s="36"/>
      <c r="I190" s="108"/>
      <c r="J190" s="36"/>
      <c r="K190" s="36"/>
      <c r="L190" s="39"/>
      <c r="M190" s="205"/>
      <c r="N190" s="206"/>
      <c r="O190" s="64"/>
      <c r="P190" s="64"/>
      <c r="Q190" s="64"/>
      <c r="R190" s="64"/>
      <c r="S190" s="64"/>
      <c r="T190" s="65"/>
      <c r="U190" s="34"/>
      <c r="V190" s="34"/>
      <c r="W190" s="34"/>
      <c r="X190" s="34"/>
      <c r="Y190" s="34"/>
      <c r="Z190" s="34"/>
      <c r="AA190" s="34"/>
      <c r="AB190" s="34"/>
      <c r="AC190" s="34"/>
      <c r="AD190" s="34"/>
      <c r="AE190" s="34"/>
      <c r="AT190" s="17" t="s">
        <v>141</v>
      </c>
      <c r="AU190" s="17" t="s">
        <v>83</v>
      </c>
    </row>
    <row r="191" spans="1:65" s="13" customFormat="1">
      <c r="B191" s="218"/>
      <c r="C191" s="219"/>
      <c r="D191" s="203" t="s">
        <v>150</v>
      </c>
      <c r="E191" s="220" t="s">
        <v>19</v>
      </c>
      <c r="F191" s="221" t="s">
        <v>727</v>
      </c>
      <c r="G191" s="219"/>
      <c r="H191" s="222">
        <v>24</v>
      </c>
      <c r="I191" s="223"/>
      <c r="J191" s="219"/>
      <c r="K191" s="219"/>
      <c r="L191" s="224"/>
      <c r="M191" s="225"/>
      <c r="N191" s="226"/>
      <c r="O191" s="226"/>
      <c r="P191" s="226"/>
      <c r="Q191" s="226"/>
      <c r="R191" s="226"/>
      <c r="S191" s="226"/>
      <c r="T191" s="227"/>
      <c r="AT191" s="228" t="s">
        <v>150</v>
      </c>
      <c r="AU191" s="228" t="s">
        <v>83</v>
      </c>
      <c r="AV191" s="13" t="s">
        <v>86</v>
      </c>
      <c r="AW191" s="13" t="s">
        <v>34</v>
      </c>
      <c r="AX191" s="13" t="s">
        <v>83</v>
      </c>
      <c r="AY191" s="228" t="s">
        <v>130</v>
      </c>
    </row>
    <row r="192" spans="1:65" s="2" customFormat="1" ht="16.5" customHeight="1">
      <c r="A192" s="34"/>
      <c r="B192" s="35"/>
      <c r="C192" s="208" t="s">
        <v>328</v>
      </c>
      <c r="D192" s="208" t="s">
        <v>127</v>
      </c>
      <c r="E192" s="209" t="s">
        <v>329</v>
      </c>
      <c r="F192" s="210" t="s">
        <v>330</v>
      </c>
      <c r="G192" s="211" t="s">
        <v>319</v>
      </c>
      <c r="H192" s="212">
        <v>17.940000000000001</v>
      </c>
      <c r="I192" s="213"/>
      <c r="J192" s="214">
        <f>ROUND(I192*H192,2)</f>
        <v>0</v>
      </c>
      <c r="K192" s="210" t="s">
        <v>138</v>
      </c>
      <c r="L192" s="215"/>
      <c r="M192" s="216" t="s">
        <v>19</v>
      </c>
      <c r="N192" s="217" t="s">
        <v>46</v>
      </c>
      <c r="O192" s="64"/>
      <c r="P192" s="199">
        <f>O192*H192</f>
        <v>0</v>
      </c>
      <c r="Q192" s="199">
        <v>1E-3</v>
      </c>
      <c r="R192" s="199">
        <f>Q192*H192</f>
        <v>1.7940000000000001E-2</v>
      </c>
      <c r="S192" s="199">
        <v>0</v>
      </c>
      <c r="T192" s="200">
        <f>S192*H192</f>
        <v>0</v>
      </c>
      <c r="U192" s="34"/>
      <c r="V192" s="34"/>
      <c r="W192" s="34"/>
      <c r="X192" s="34"/>
      <c r="Y192" s="34"/>
      <c r="Z192" s="34"/>
      <c r="AA192" s="34"/>
      <c r="AB192" s="34"/>
      <c r="AC192" s="34"/>
      <c r="AD192" s="34"/>
      <c r="AE192" s="34"/>
      <c r="AR192" s="201" t="s">
        <v>154</v>
      </c>
      <c r="AT192" s="201" t="s">
        <v>127</v>
      </c>
      <c r="AU192" s="201" t="s">
        <v>83</v>
      </c>
      <c r="AY192" s="17" t="s">
        <v>130</v>
      </c>
      <c r="BE192" s="202">
        <f>IF(N192="základní",J192,0)</f>
        <v>0</v>
      </c>
      <c r="BF192" s="202">
        <f>IF(N192="snížená",J192,0)</f>
        <v>0</v>
      </c>
      <c r="BG192" s="202">
        <f>IF(N192="zákl. přenesená",J192,0)</f>
        <v>0</v>
      </c>
      <c r="BH192" s="202">
        <f>IF(N192="sníž. přenesená",J192,0)</f>
        <v>0</v>
      </c>
      <c r="BI192" s="202">
        <f>IF(N192="nulová",J192,0)</f>
        <v>0</v>
      </c>
      <c r="BJ192" s="17" t="s">
        <v>83</v>
      </c>
      <c r="BK192" s="202">
        <f>ROUND(I192*H192,2)</f>
        <v>0</v>
      </c>
      <c r="BL192" s="17" t="s">
        <v>153</v>
      </c>
      <c r="BM192" s="201" t="s">
        <v>331</v>
      </c>
    </row>
    <row r="193" spans="1:65" s="2" customFormat="1">
      <c r="A193" s="34"/>
      <c r="B193" s="35"/>
      <c r="C193" s="36"/>
      <c r="D193" s="203" t="s">
        <v>141</v>
      </c>
      <c r="E193" s="36"/>
      <c r="F193" s="204" t="s">
        <v>330</v>
      </c>
      <c r="G193" s="36"/>
      <c r="H193" s="36"/>
      <c r="I193" s="108"/>
      <c r="J193" s="36"/>
      <c r="K193" s="36"/>
      <c r="L193" s="39"/>
      <c r="M193" s="205"/>
      <c r="N193" s="206"/>
      <c r="O193" s="64"/>
      <c r="P193" s="64"/>
      <c r="Q193" s="64"/>
      <c r="R193" s="64"/>
      <c r="S193" s="64"/>
      <c r="T193" s="65"/>
      <c r="U193" s="34"/>
      <c r="V193" s="34"/>
      <c r="W193" s="34"/>
      <c r="X193" s="34"/>
      <c r="Y193" s="34"/>
      <c r="Z193" s="34"/>
      <c r="AA193" s="34"/>
      <c r="AB193" s="34"/>
      <c r="AC193" s="34"/>
      <c r="AD193" s="34"/>
      <c r="AE193" s="34"/>
      <c r="AT193" s="17" t="s">
        <v>141</v>
      </c>
      <c r="AU193" s="17" t="s">
        <v>83</v>
      </c>
    </row>
    <row r="194" spans="1:65" s="13" customFormat="1">
      <c r="B194" s="218"/>
      <c r="C194" s="219"/>
      <c r="D194" s="203" t="s">
        <v>150</v>
      </c>
      <c r="E194" s="220" t="s">
        <v>19</v>
      </c>
      <c r="F194" s="221" t="s">
        <v>728</v>
      </c>
      <c r="G194" s="219"/>
      <c r="H194" s="222">
        <v>15.6</v>
      </c>
      <c r="I194" s="223"/>
      <c r="J194" s="219"/>
      <c r="K194" s="219"/>
      <c r="L194" s="224"/>
      <c r="M194" s="225"/>
      <c r="N194" s="226"/>
      <c r="O194" s="226"/>
      <c r="P194" s="226"/>
      <c r="Q194" s="226"/>
      <c r="R194" s="226"/>
      <c r="S194" s="226"/>
      <c r="T194" s="227"/>
      <c r="AT194" s="228" t="s">
        <v>150</v>
      </c>
      <c r="AU194" s="228" t="s">
        <v>83</v>
      </c>
      <c r="AV194" s="13" t="s">
        <v>86</v>
      </c>
      <c r="AW194" s="13" t="s">
        <v>34</v>
      </c>
      <c r="AX194" s="13" t="s">
        <v>83</v>
      </c>
      <c r="AY194" s="228" t="s">
        <v>130</v>
      </c>
    </row>
    <row r="195" spans="1:65" s="13" customFormat="1">
      <c r="B195" s="218"/>
      <c r="C195" s="219"/>
      <c r="D195" s="203" t="s">
        <v>150</v>
      </c>
      <c r="E195" s="219"/>
      <c r="F195" s="221" t="s">
        <v>729</v>
      </c>
      <c r="G195" s="219"/>
      <c r="H195" s="222">
        <v>17.940000000000001</v>
      </c>
      <c r="I195" s="223"/>
      <c r="J195" s="219"/>
      <c r="K195" s="219"/>
      <c r="L195" s="224"/>
      <c r="M195" s="225"/>
      <c r="N195" s="226"/>
      <c r="O195" s="226"/>
      <c r="P195" s="226"/>
      <c r="Q195" s="226"/>
      <c r="R195" s="226"/>
      <c r="S195" s="226"/>
      <c r="T195" s="227"/>
      <c r="AT195" s="228" t="s">
        <v>150</v>
      </c>
      <c r="AU195" s="228" t="s">
        <v>83</v>
      </c>
      <c r="AV195" s="13" t="s">
        <v>86</v>
      </c>
      <c r="AW195" s="13" t="s">
        <v>4</v>
      </c>
      <c r="AX195" s="13" t="s">
        <v>83</v>
      </c>
      <c r="AY195" s="228" t="s">
        <v>130</v>
      </c>
    </row>
    <row r="196" spans="1:65" s="2" customFormat="1" ht="16.5" customHeight="1">
      <c r="A196" s="34"/>
      <c r="B196" s="35"/>
      <c r="C196" s="208" t="s">
        <v>334</v>
      </c>
      <c r="D196" s="208" t="s">
        <v>127</v>
      </c>
      <c r="E196" s="209" t="s">
        <v>335</v>
      </c>
      <c r="F196" s="210" t="s">
        <v>336</v>
      </c>
      <c r="G196" s="211" t="s">
        <v>226</v>
      </c>
      <c r="H196" s="212">
        <v>3</v>
      </c>
      <c r="I196" s="213"/>
      <c r="J196" s="214">
        <f>ROUND(I196*H196,2)</f>
        <v>0</v>
      </c>
      <c r="K196" s="210" t="s">
        <v>138</v>
      </c>
      <c r="L196" s="215"/>
      <c r="M196" s="216" t="s">
        <v>19</v>
      </c>
      <c r="N196" s="217" t="s">
        <v>46</v>
      </c>
      <c r="O196" s="64"/>
      <c r="P196" s="199">
        <f>O196*H196</f>
        <v>0</v>
      </c>
      <c r="Q196" s="199">
        <v>1.6000000000000001E-4</v>
      </c>
      <c r="R196" s="199">
        <f>Q196*H196</f>
        <v>4.8000000000000007E-4</v>
      </c>
      <c r="S196" s="199">
        <v>0</v>
      </c>
      <c r="T196" s="200">
        <f>S196*H196</f>
        <v>0</v>
      </c>
      <c r="U196" s="34"/>
      <c r="V196" s="34"/>
      <c r="W196" s="34"/>
      <c r="X196" s="34"/>
      <c r="Y196" s="34"/>
      <c r="Z196" s="34"/>
      <c r="AA196" s="34"/>
      <c r="AB196" s="34"/>
      <c r="AC196" s="34"/>
      <c r="AD196" s="34"/>
      <c r="AE196" s="34"/>
      <c r="AR196" s="201" t="s">
        <v>154</v>
      </c>
      <c r="AT196" s="201" t="s">
        <v>127</v>
      </c>
      <c r="AU196" s="201" t="s">
        <v>83</v>
      </c>
      <c r="AY196" s="17" t="s">
        <v>130</v>
      </c>
      <c r="BE196" s="202">
        <f>IF(N196="základní",J196,0)</f>
        <v>0</v>
      </c>
      <c r="BF196" s="202">
        <f>IF(N196="snížená",J196,0)</f>
        <v>0</v>
      </c>
      <c r="BG196" s="202">
        <f>IF(N196="zákl. přenesená",J196,0)</f>
        <v>0</v>
      </c>
      <c r="BH196" s="202">
        <f>IF(N196="sníž. přenesená",J196,0)</f>
        <v>0</v>
      </c>
      <c r="BI196" s="202">
        <f>IF(N196="nulová",J196,0)</f>
        <v>0</v>
      </c>
      <c r="BJ196" s="17" t="s">
        <v>83</v>
      </c>
      <c r="BK196" s="202">
        <f>ROUND(I196*H196,2)</f>
        <v>0</v>
      </c>
      <c r="BL196" s="17" t="s">
        <v>153</v>
      </c>
      <c r="BM196" s="201" t="s">
        <v>337</v>
      </c>
    </row>
    <row r="197" spans="1:65" s="2" customFormat="1">
      <c r="A197" s="34"/>
      <c r="B197" s="35"/>
      <c r="C197" s="36"/>
      <c r="D197" s="203" t="s">
        <v>141</v>
      </c>
      <c r="E197" s="36"/>
      <c r="F197" s="204" t="s">
        <v>336</v>
      </c>
      <c r="G197" s="36"/>
      <c r="H197" s="36"/>
      <c r="I197" s="108"/>
      <c r="J197" s="36"/>
      <c r="K197" s="36"/>
      <c r="L197" s="39"/>
      <c r="M197" s="205"/>
      <c r="N197" s="206"/>
      <c r="O197" s="64"/>
      <c r="P197" s="64"/>
      <c r="Q197" s="64"/>
      <c r="R197" s="64"/>
      <c r="S197" s="64"/>
      <c r="T197" s="65"/>
      <c r="U197" s="34"/>
      <c r="V197" s="34"/>
      <c r="W197" s="34"/>
      <c r="X197" s="34"/>
      <c r="Y197" s="34"/>
      <c r="Z197" s="34"/>
      <c r="AA197" s="34"/>
      <c r="AB197" s="34"/>
      <c r="AC197" s="34"/>
      <c r="AD197" s="34"/>
      <c r="AE197" s="34"/>
      <c r="AT197" s="17" t="s">
        <v>141</v>
      </c>
      <c r="AU197" s="17" t="s">
        <v>83</v>
      </c>
    </row>
    <row r="198" spans="1:65" s="2" customFormat="1" ht="28.15" customHeight="1">
      <c r="A198" s="34"/>
      <c r="B198" s="35"/>
      <c r="C198" s="208" t="s">
        <v>338</v>
      </c>
      <c r="D198" s="208" t="s">
        <v>127</v>
      </c>
      <c r="E198" s="209" t="s">
        <v>339</v>
      </c>
      <c r="F198" s="210" t="s">
        <v>340</v>
      </c>
      <c r="G198" s="211" t="s">
        <v>226</v>
      </c>
      <c r="H198" s="212">
        <v>12</v>
      </c>
      <c r="I198" s="213"/>
      <c r="J198" s="214">
        <f>ROUND(I198*H198,2)</f>
        <v>0</v>
      </c>
      <c r="K198" s="210" t="s">
        <v>138</v>
      </c>
      <c r="L198" s="215"/>
      <c r="M198" s="216" t="s">
        <v>19</v>
      </c>
      <c r="N198" s="217" t="s">
        <v>46</v>
      </c>
      <c r="O198" s="64"/>
      <c r="P198" s="199">
        <f>O198*H198</f>
        <v>0</v>
      </c>
      <c r="Q198" s="199">
        <v>2.5999999999999998E-4</v>
      </c>
      <c r="R198" s="199">
        <f>Q198*H198</f>
        <v>3.1199999999999995E-3</v>
      </c>
      <c r="S198" s="199">
        <v>0</v>
      </c>
      <c r="T198" s="200">
        <f>S198*H198</f>
        <v>0</v>
      </c>
      <c r="U198" s="34"/>
      <c r="V198" s="34"/>
      <c r="W198" s="34"/>
      <c r="X198" s="34"/>
      <c r="Y198" s="34"/>
      <c r="Z198" s="34"/>
      <c r="AA198" s="34"/>
      <c r="AB198" s="34"/>
      <c r="AC198" s="34"/>
      <c r="AD198" s="34"/>
      <c r="AE198" s="34"/>
      <c r="AR198" s="201" t="s">
        <v>154</v>
      </c>
      <c r="AT198" s="201" t="s">
        <v>127</v>
      </c>
      <c r="AU198" s="201" t="s">
        <v>83</v>
      </c>
      <c r="AY198" s="17" t="s">
        <v>130</v>
      </c>
      <c r="BE198" s="202">
        <f>IF(N198="základní",J198,0)</f>
        <v>0</v>
      </c>
      <c r="BF198" s="202">
        <f>IF(N198="snížená",J198,0)</f>
        <v>0</v>
      </c>
      <c r="BG198" s="202">
        <f>IF(N198="zákl. přenesená",J198,0)</f>
        <v>0</v>
      </c>
      <c r="BH198" s="202">
        <f>IF(N198="sníž. přenesená",J198,0)</f>
        <v>0</v>
      </c>
      <c r="BI198" s="202">
        <f>IF(N198="nulová",J198,0)</f>
        <v>0</v>
      </c>
      <c r="BJ198" s="17" t="s">
        <v>83</v>
      </c>
      <c r="BK198" s="202">
        <f>ROUND(I198*H198,2)</f>
        <v>0</v>
      </c>
      <c r="BL198" s="17" t="s">
        <v>153</v>
      </c>
      <c r="BM198" s="201" t="s">
        <v>341</v>
      </c>
    </row>
    <row r="199" spans="1:65" s="2" customFormat="1">
      <c r="A199" s="34"/>
      <c r="B199" s="35"/>
      <c r="C199" s="36"/>
      <c r="D199" s="203" t="s">
        <v>141</v>
      </c>
      <c r="E199" s="36"/>
      <c r="F199" s="204" t="s">
        <v>340</v>
      </c>
      <c r="G199" s="36"/>
      <c r="H199" s="36"/>
      <c r="I199" s="108"/>
      <c r="J199" s="36"/>
      <c r="K199" s="36"/>
      <c r="L199" s="39"/>
      <c r="M199" s="205"/>
      <c r="N199" s="206"/>
      <c r="O199" s="64"/>
      <c r="P199" s="64"/>
      <c r="Q199" s="64"/>
      <c r="R199" s="64"/>
      <c r="S199" s="64"/>
      <c r="T199" s="65"/>
      <c r="U199" s="34"/>
      <c r="V199" s="34"/>
      <c r="W199" s="34"/>
      <c r="X199" s="34"/>
      <c r="Y199" s="34"/>
      <c r="Z199" s="34"/>
      <c r="AA199" s="34"/>
      <c r="AB199" s="34"/>
      <c r="AC199" s="34"/>
      <c r="AD199" s="34"/>
      <c r="AE199" s="34"/>
      <c r="AT199" s="17" t="s">
        <v>141</v>
      </c>
      <c r="AU199" s="17" t="s">
        <v>83</v>
      </c>
    </row>
    <row r="200" spans="1:65" s="2" customFormat="1" ht="30.6" customHeight="1">
      <c r="A200" s="34"/>
      <c r="B200" s="35"/>
      <c r="C200" s="208" t="s">
        <v>342</v>
      </c>
      <c r="D200" s="208" t="s">
        <v>127</v>
      </c>
      <c r="E200" s="209" t="s">
        <v>343</v>
      </c>
      <c r="F200" s="210" t="s">
        <v>344</v>
      </c>
      <c r="G200" s="211" t="s">
        <v>226</v>
      </c>
      <c r="H200" s="212">
        <v>10</v>
      </c>
      <c r="I200" s="213"/>
      <c r="J200" s="214">
        <f>ROUND(I200*H200,2)</f>
        <v>0</v>
      </c>
      <c r="K200" s="210" t="s">
        <v>138</v>
      </c>
      <c r="L200" s="215"/>
      <c r="M200" s="216" t="s">
        <v>19</v>
      </c>
      <c r="N200" s="217" t="s">
        <v>46</v>
      </c>
      <c r="O200" s="64"/>
      <c r="P200" s="199">
        <f>O200*H200</f>
        <v>0</v>
      </c>
      <c r="Q200" s="199">
        <v>6.9999999999999999E-4</v>
      </c>
      <c r="R200" s="199">
        <f>Q200*H200</f>
        <v>7.0000000000000001E-3</v>
      </c>
      <c r="S200" s="199">
        <v>0</v>
      </c>
      <c r="T200" s="200">
        <f>S200*H200</f>
        <v>0</v>
      </c>
      <c r="U200" s="34"/>
      <c r="V200" s="34"/>
      <c r="W200" s="34"/>
      <c r="X200" s="34"/>
      <c r="Y200" s="34"/>
      <c r="Z200" s="34"/>
      <c r="AA200" s="34"/>
      <c r="AB200" s="34"/>
      <c r="AC200" s="34"/>
      <c r="AD200" s="34"/>
      <c r="AE200" s="34"/>
      <c r="AR200" s="201" t="s">
        <v>154</v>
      </c>
      <c r="AT200" s="201" t="s">
        <v>127</v>
      </c>
      <c r="AU200" s="201" t="s">
        <v>83</v>
      </c>
      <c r="AY200" s="17" t="s">
        <v>130</v>
      </c>
      <c r="BE200" s="202">
        <f>IF(N200="základní",J200,0)</f>
        <v>0</v>
      </c>
      <c r="BF200" s="202">
        <f>IF(N200="snížená",J200,0)</f>
        <v>0</v>
      </c>
      <c r="BG200" s="202">
        <f>IF(N200="zákl. přenesená",J200,0)</f>
        <v>0</v>
      </c>
      <c r="BH200" s="202">
        <f>IF(N200="sníž. přenesená",J200,0)</f>
        <v>0</v>
      </c>
      <c r="BI200" s="202">
        <f>IF(N200="nulová",J200,0)</f>
        <v>0</v>
      </c>
      <c r="BJ200" s="17" t="s">
        <v>83</v>
      </c>
      <c r="BK200" s="202">
        <f>ROUND(I200*H200,2)</f>
        <v>0</v>
      </c>
      <c r="BL200" s="17" t="s">
        <v>153</v>
      </c>
      <c r="BM200" s="201" t="s">
        <v>345</v>
      </c>
    </row>
    <row r="201" spans="1:65" s="2" customFormat="1" ht="19.5">
      <c r="A201" s="34"/>
      <c r="B201" s="35"/>
      <c r="C201" s="36"/>
      <c r="D201" s="203" t="s">
        <v>141</v>
      </c>
      <c r="E201" s="36"/>
      <c r="F201" s="204" t="s">
        <v>344</v>
      </c>
      <c r="G201" s="36"/>
      <c r="H201" s="36"/>
      <c r="I201" s="108"/>
      <c r="J201" s="36"/>
      <c r="K201" s="36"/>
      <c r="L201" s="39"/>
      <c r="M201" s="205"/>
      <c r="N201" s="206"/>
      <c r="O201" s="64"/>
      <c r="P201" s="64"/>
      <c r="Q201" s="64"/>
      <c r="R201" s="64"/>
      <c r="S201" s="64"/>
      <c r="T201" s="65"/>
      <c r="U201" s="34"/>
      <c r="V201" s="34"/>
      <c r="W201" s="34"/>
      <c r="X201" s="34"/>
      <c r="Y201" s="34"/>
      <c r="Z201" s="34"/>
      <c r="AA201" s="34"/>
      <c r="AB201" s="34"/>
      <c r="AC201" s="34"/>
      <c r="AD201" s="34"/>
      <c r="AE201" s="34"/>
      <c r="AT201" s="17" t="s">
        <v>141</v>
      </c>
      <c r="AU201" s="17" t="s">
        <v>83</v>
      </c>
    </row>
    <row r="202" spans="1:65" s="2" customFormat="1" ht="30" customHeight="1">
      <c r="A202" s="34"/>
      <c r="B202" s="35"/>
      <c r="C202" s="190" t="s">
        <v>346</v>
      </c>
      <c r="D202" s="190" t="s">
        <v>134</v>
      </c>
      <c r="E202" s="191" t="s">
        <v>347</v>
      </c>
      <c r="F202" s="192" t="s">
        <v>348</v>
      </c>
      <c r="G202" s="193" t="s">
        <v>137</v>
      </c>
      <c r="H202" s="194">
        <v>1</v>
      </c>
      <c r="I202" s="195"/>
      <c r="J202" s="196">
        <f>ROUND(I202*H202,2)</f>
        <v>0</v>
      </c>
      <c r="K202" s="192" t="s">
        <v>138</v>
      </c>
      <c r="L202" s="39"/>
      <c r="M202" s="197" t="s">
        <v>19</v>
      </c>
      <c r="N202" s="198" t="s">
        <v>46</v>
      </c>
      <c r="O202" s="64"/>
      <c r="P202" s="199">
        <f>O202*H202</f>
        <v>0</v>
      </c>
      <c r="Q202" s="199">
        <v>0</v>
      </c>
      <c r="R202" s="199">
        <f>Q202*H202</f>
        <v>0</v>
      </c>
      <c r="S202" s="199">
        <v>0</v>
      </c>
      <c r="T202" s="200">
        <f>S202*H202</f>
        <v>0</v>
      </c>
      <c r="U202" s="34"/>
      <c r="V202" s="34"/>
      <c r="W202" s="34"/>
      <c r="X202" s="34"/>
      <c r="Y202" s="34"/>
      <c r="Z202" s="34"/>
      <c r="AA202" s="34"/>
      <c r="AB202" s="34"/>
      <c r="AC202" s="34"/>
      <c r="AD202" s="34"/>
      <c r="AE202" s="34"/>
      <c r="AR202" s="201" t="s">
        <v>157</v>
      </c>
      <c r="AT202" s="201" t="s">
        <v>134</v>
      </c>
      <c r="AU202" s="201" t="s">
        <v>83</v>
      </c>
      <c r="AY202" s="17" t="s">
        <v>130</v>
      </c>
      <c r="BE202" s="202">
        <f>IF(N202="základní",J202,0)</f>
        <v>0</v>
      </c>
      <c r="BF202" s="202">
        <f>IF(N202="snížená",J202,0)</f>
        <v>0</v>
      </c>
      <c r="BG202" s="202">
        <f>IF(N202="zákl. přenesená",J202,0)</f>
        <v>0</v>
      </c>
      <c r="BH202" s="202">
        <f>IF(N202="sníž. přenesená",J202,0)</f>
        <v>0</v>
      </c>
      <c r="BI202" s="202">
        <f>IF(N202="nulová",J202,0)</f>
        <v>0</v>
      </c>
      <c r="BJ202" s="17" t="s">
        <v>83</v>
      </c>
      <c r="BK202" s="202">
        <f>ROUND(I202*H202,2)</f>
        <v>0</v>
      </c>
      <c r="BL202" s="17" t="s">
        <v>157</v>
      </c>
      <c r="BM202" s="201" t="s">
        <v>349</v>
      </c>
    </row>
    <row r="203" spans="1:65" s="2" customFormat="1" ht="29.25">
      <c r="A203" s="34"/>
      <c r="B203" s="35"/>
      <c r="C203" s="36"/>
      <c r="D203" s="203" t="s">
        <v>141</v>
      </c>
      <c r="E203" s="36"/>
      <c r="F203" s="204" t="s">
        <v>350</v>
      </c>
      <c r="G203" s="36"/>
      <c r="H203" s="36"/>
      <c r="I203" s="108"/>
      <c r="J203" s="36"/>
      <c r="K203" s="36"/>
      <c r="L203" s="39"/>
      <c r="M203" s="205"/>
      <c r="N203" s="206"/>
      <c r="O203" s="64"/>
      <c r="P203" s="64"/>
      <c r="Q203" s="64"/>
      <c r="R203" s="64"/>
      <c r="S203" s="64"/>
      <c r="T203" s="65"/>
      <c r="U203" s="34"/>
      <c r="V203" s="34"/>
      <c r="W203" s="34"/>
      <c r="X203" s="34"/>
      <c r="Y203" s="34"/>
      <c r="Z203" s="34"/>
      <c r="AA203" s="34"/>
      <c r="AB203" s="34"/>
      <c r="AC203" s="34"/>
      <c r="AD203" s="34"/>
      <c r="AE203" s="34"/>
      <c r="AT203" s="17" t="s">
        <v>141</v>
      </c>
      <c r="AU203" s="17" t="s">
        <v>83</v>
      </c>
    </row>
    <row r="204" spans="1:65" s="2" customFormat="1" ht="39">
      <c r="A204" s="34"/>
      <c r="B204" s="35"/>
      <c r="C204" s="36"/>
      <c r="D204" s="203" t="s">
        <v>143</v>
      </c>
      <c r="E204" s="36"/>
      <c r="F204" s="207" t="s">
        <v>351</v>
      </c>
      <c r="G204" s="36"/>
      <c r="H204" s="36"/>
      <c r="I204" s="108"/>
      <c r="J204" s="36"/>
      <c r="K204" s="36"/>
      <c r="L204" s="39"/>
      <c r="M204" s="205"/>
      <c r="N204" s="206"/>
      <c r="O204" s="64"/>
      <c r="P204" s="64"/>
      <c r="Q204" s="64"/>
      <c r="R204" s="64"/>
      <c r="S204" s="64"/>
      <c r="T204" s="65"/>
      <c r="U204" s="34"/>
      <c r="V204" s="34"/>
      <c r="W204" s="34"/>
      <c r="X204" s="34"/>
      <c r="Y204" s="34"/>
      <c r="Z204" s="34"/>
      <c r="AA204" s="34"/>
      <c r="AB204" s="34"/>
      <c r="AC204" s="34"/>
      <c r="AD204" s="34"/>
      <c r="AE204" s="34"/>
      <c r="AT204" s="17" t="s">
        <v>143</v>
      </c>
      <c r="AU204" s="17" t="s">
        <v>83</v>
      </c>
    </row>
    <row r="205" spans="1:65" s="2" customFormat="1" ht="31.15" customHeight="1">
      <c r="A205" s="34"/>
      <c r="B205" s="35"/>
      <c r="C205" s="190" t="s">
        <v>352</v>
      </c>
      <c r="D205" s="190" t="s">
        <v>134</v>
      </c>
      <c r="E205" s="191" t="s">
        <v>353</v>
      </c>
      <c r="F205" s="192" t="s">
        <v>354</v>
      </c>
      <c r="G205" s="193" t="s">
        <v>137</v>
      </c>
      <c r="H205" s="194">
        <v>1</v>
      </c>
      <c r="I205" s="195"/>
      <c r="J205" s="196">
        <f>ROUND(I205*H205,2)</f>
        <v>0</v>
      </c>
      <c r="K205" s="192" t="s">
        <v>138</v>
      </c>
      <c r="L205" s="39"/>
      <c r="M205" s="197" t="s">
        <v>19</v>
      </c>
      <c r="N205" s="198" t="s">
        <v>46</v>
      </c>
      <c r="O205" s="64"/>
      <c r="P205" s="199">
        <f>O205*H205</f>
        <v>0</v>
      </c>
      <c r="Q205" s="199">
        <v>0</v>
      </c>
      <c r="R205" s="199">
        <f>Q205*H205</f>
        <v>0</v>
      </c>
      <c r="S205" s="199">
        <v>0</v>
      </c>
      <c r="T205" s="200">
        <f>S205*H205</f>
        <v>0</v>
      </c>
      <c r="U205" s="34"/>
      <c r="V205" s="34"/>
      <c r="W205" s="34"/>
      <c r="X205" s="34"/>
      <c r="Y205" s="34"/>
      <c r="Z205" s="34"/>
      <c r="AA205" s="34"/>
      <c r="AB205" s="34"/>
      <c r="AC205" s="34"/>
      <c r="AD205" s="34"/>
      <c r="AE205" s="34"/>
      <c r="AR205" s="201" t="s">
        <v>157</v>
      </c>
      <c r="AT205" s="201" t="s">
        <v>134</v>
      </c>
      <c r="AU205" s="201" t="s">
        <v>83</v>
      </c>
      <c r="AY205" s="17" t="s">
        <v>130</v>
      </c>
      <c r="BE205" s="202">
        <f>IF(N205="základní",J205,0)</f>
        <v>0</v>
      </c>
      <c r="BF205" s="202">
        <f>IF(N205="snížená",J205,0)</f>
        <v>0</v>
      </c>
      <c r="BG205" s="202">
        <f>IF(N205="zákl. přenesená",J205,0)</f>
        <v>0</v>
      </c>
      <c r="BH205" s="202">
        <f>IF(N205="sníž. přenesená",J205,0)</f>
        <v>0</v>
      </c>
      <c r="BI205" s="202">
        <f>IF(N205="nulová",J205,0)</f>
        <v>0</v>
      </c>
      <c r="BJ205" s="17" t="s">
        <v>83</v>
      </c>
      <c r="BK205" s="202">
        <f>ROUND(I205*H205,2)</f>
        <v>0</v>
      </c>
      <c r="BL205" s="17" t="s">
        <v>157</v>
      </c>
      <c r="BM205" s="201" t="s">
        <v>355</v>
      </c>
    </row>
    <row r="206" spans="1:65" s="2" customFormat="1">
      <c r="A206" s="34"/>
      <c r="B206" s="35"/>
      <c r="C206" s="36"/>
      <c r="D206" s="203" t="s">
        <v>141</v>
      </c>
      <c r="E206" s="36"/>
      <c r="F206" s="204" t="s">
        <v>354</v>
      </c>
      <c r="G206" s="36"/>
      <c r="H206" s="36"/>
      <c r="I206" s="108"/>
      <c r="J206" s="36"/>
      <c r="K206" s="36"/>
      <c r="L206" s="39"/>
      <c r="M206" s="205"/>
      <c r="N206" s="206"/>
      <c r="O206" s="64"/>
      <c r="P206" s="64"/>
      <c r="Q206" s="64"/>
      <c r="R206" s="64"/>
      <c r="S206" s="64"/>
      <c r="T206" s="65"/>
      <c r="U206" s="34"/>
      <c r="V206" s="34"/>
      <c r="W206" s="34"/>
      <c r="X206" s="34"/>
      <c r="Y206" s="34"/>
      <c r="Z206" s="34"/>
      <c r="AA206" s="34"/>
      <c r="AB206" s="34"/>
      <c r="AC206" s="34"/>
      <c r="AD206" s="34"/>
      <c r="AE206" s="34"/>
      <c r="AT206" s="17" t="s">
        <v>141</v>
      </c>
      <c r="AU206" s="17" t="s">
        <v>83</v>
      </c>
    </row>
    <row r="207" spans="1:65" s="2" customFormat="1" ht="29.45" customHeight="1">
      <c r="A207" s="34"/>
      <c r="B207" s="35"/>
      <c r="C207" s="190" t="s">
        <v>356</v>
      </c>
      <c r="D207" s="190" t="s">
        <v>134</v>
      </c>
      <c r="E207" s="191" t="s">
        <v>357</v>
      </c>
      <c r="F207" s="192" t="s">
        <v>358</v>
      </c>
      <c r="G207" s="193" t="s">
        <v>137</v>
      </c>
      <c r="H207" s="194">
        <v>2</v>
      </c>
      <c r="I207" s="195"/>
      <c r="J207" s="196">
        <f>ROUND(I207*H207,2)</f>
        <v>0</v>
      </c>
      <c r="K207" s="192" t="s">
        <v>138</v>
      </c>
      <c r="L207" s="39"/>
      <c r="M207" s="197" t="s">
        <v>19</v>
      </c>
      <c r="N207" s="198" t="s">
        <v>46</v>
      </c>
      <c r="O207" s="64"/>
      <c r="P207" s="199">
        <f>O207*H207</f>
        <v>0</v>
      </c>
      <c r="Q207" s="199">
        <v>0</v>
      </c>
      <c r="R207" s="199">
        <f>Q207*H207</f>
        <v>0</v>
      </c>
      <c r="S207" s="199">
        <v>0</v>
      </c>
      <c r="T207" s="200">
        <f>S207*H207</f>
        <v>0</v>
      </c>
      <c r="U207" s="34"/>
      <c r="V207" s="34"/>
      <c r="W207" s="34"/>
      <c r="X207" s="34"/>
      <c r="Y207" s="34"/>
      <c r="Z207" s="34"/>
      <c r="AA207" s="34"/>
      <c r="AB207" s="34"/>
      <c r="AC207" s="34"/>
      <c r="AD207" s="34"/>
      <c r="AE207" s="34"/>
      <c r="AR207" s="201" t="s">
        <v>157</v>
      </c>
      <c r="AT207" s="201" t="s">
        <v>134</v>
      </c>
      <c r="AU207" s="201" t="s">
        <v>83</v>
      </c>
      <c r="AY207" s="17" t="s">
        <v>130</v>
      </c>
      <c r="BE207" s="202">
        <f>IF(N207="základní",J207,0)</f>
        <v>0</v>
      </c>
      <c r="BF207" s="202">
        <f>IF(N207="snížená",J207,0)</f>
        <v>0</v>
      </c>
      <c r="BG207" s="202">
        <f>IF(N207="zákl. přenesená",J207,0)</f>
        <v>0</v>
      </c>
      <c r="BH207" s="202">
        <f>IF(N207="sníž. přenesená",J207,0)</f>
        <v>0</v>
      </c>
      <c r="BI207" s="202">
        <f>IF(N207="nulová",J207,0)</f>
        <v>0</v>
      </c>
      <c r="BJ207" s="17" t="s">
        <v>83</v>
      </c>
      <c r="BK207" s="202">
        <f>ROUND(I207*H207,2)</f>
        <v>0</v>
      </c>
      <c r="BL207" s="17" t="s">
        <v>157</v>
      </c>
      <c r="BM207" s="201" t="s">
        <v>359</v>
      </c>
    </row>
    <row r="208" spans="1:65" s="2" customFormat="1" ht="19.5">
      <c r="A208" s="34"/>
      <c r="B208" s="35"/>
      <c r="C208" s="36"/>
      <c r="D208" s="203" t="s">
        <v>141</v>
      </c>
      <c r="E208" s="36"/>
      <c r="F208" s="204" t="s">
        <v>360</v>
      </c>
      <c r="G208" s="36"/>
      <c r="H208" s="36"/>
      <c r="I208" s="108"/>
      <c r="J208" s="36"/>
      <c r="K208" s="36"/>
      <c r="L208" s="39"/>
      <c r="M208" s="205"/>
      <c r="N208" s="206"/>
      <c r="O208" s="64"/>
      <c r="P208" s="64"/>
      <c r="Q208" s="64"/>
      <c r="R208" s="64"/>
      <c r="S208" s="64"/>
      <c r="T208" s="65"/>
      <c r="U208" s="34"/>
      <c r="V208" s="34"/>
      <c r="W208" s="34"/>
      <c r="X208" s="34"/>
      <c r="Y208" s="34"/>
      <c r="Z208" s="34"/>
      <c r="AA208" s="34"/>
      <c r="AB208" s="34"/>
      <c r="AC208" s="34"/>
      <c r="AD208" s="34"/>
      <c r="AE208" s="34"/>
      <c r="AT208" s="17" t="s">
        <v>141</v>
      </c>
      <c r="AU208" s="17" t="s">
        <v>83</v>
      </c>
    </row>
    <row r="209" spans="1:65" s="2" customFormat="1" ht="33.6" customHeight="1">
      <c r="A209" s="34"/>
      <c r="B209" s="35"/>
      <c r="C209" s="190" t="s">
        <v>361</v>
      </c>
      <c r="D209" s="190" t="s">
        <v>134</v>
      </c>
      <c r="E209" s="191" t="s">
        <v>362</v>
      </c>
      <c r="F209" s="192" t="s">
        <v>363</v>
      </c>
      <c r="G209" s="193" t="s">
        <v>137</v>
      </c>
      <c r="H209" s="194">
        <v>1</v>
      </c>
      <c r="I209" s="195"/>
      <c r="J209" s="196">
        <f>ROUND(I209*H209,2)</f>
        <v>0</v>
      </c>
      <c r="K209" s="192" t="s">
        <v>138</v>
      </c>
      <c r="L209" s="39"/>
      <c r="M209" s="197" t="s">
        <v>19</v>
      </c>
      <c r="N209" s="198" t="s">
        <v>46</v>
      </c>
      <c r="O209" s="64"/>
      <c r="P209" s="199">
        <f>O209*H209</f>
        <v>0</v>
      </c>
      <c r="Q209" s="199">
        <v>0</v>
      </c>
      <c r="R209" s="199">
        <f>Q209*H209</f>
        <v>0</v>
      </c>
      <c r="S209" s="199">
        <v>0</v>
      </c>
      <c r="T209" s="200">
        <f>S209*H209</f>
        <v>0</v>
      </c>
      <c r="U209" s="34"/>
      <c r="V209" s="34"/>
      <c r="W209" s="34"/>
      <c r="X209" s="34"/>
      <c r="Y209" s="34"/>
      <c r="Z209" s="34"/>
      <c r="AA209" s="34"/>
      <c r="AB209" s="34"/>
      <c r="AC209" s="34"/>
      <c r="AD209" s="34"/>
      <c r="AE209" s="34"/>
      <c r="AR209" s="201" t="s">
        <v>157</v>
      </c>
      <c r="AT209" s="201" t="s">
        <v>134</v>
      </c>
      <c r="AU209" s="201" t="s">
        <v>83</v>
      </c>
      <c r="AY209" s="17" t="s">
        <v>130</v>
      </c>
      <c r="BE209" s="202">
        <f>IF(N209="základní",J209,0)</f>
        <v>0</v>
      </c>
      <c r="BF209" s="202">
        <f>IF(N209="snížená",J209,0)</f>
        <v>0</v>
      </c>
      <c r="BG209" s="202">
        <f>IF(N209="zákl. přenesená",J209,0)</f>
        <v>0</v>
      </c>
      <c r="BH209" s="202">
        <f>IF(N209="sníž. přenesená",J209,0)</f>
        <v>0</v>
      </c>
      <c r="BI209" s="202">
        <f>IF(N209="nulová",J209,0)</f>
        <v>0</v>
      </c>
      <c r="BJ209" s="17" t="s">
        <v>83</v>
      </c>
      <c r="BK209" s="202">
        <f>ROUND(I209*H209,2)</f>
        <v>0</v>
      </c>
      <c r="BL209" s="17" t="s">
        <v>157</v>
      </c>
      <c r="BM209" s="201" t="s">
        <v>364</v>
      </c>
    </row>
    <row r="210" spans="1:65" s="2" customFormat="1">
      <c r="A210" s="34"/>
      <c r="B210" s="35"/>
      <c r="C210" s="36"/>
      <c r="D210" s="203" t="s">
        <v>141</v>
      </c>
      <c r="E210" s="36"/>
      <c r="F210" s="204" t="s">
        <v>365</v>
      </c>
      <c r="G210" s="36"/>
      <c r="H210" s="36"/>
      <c r="I210" s="108"/>
      <c r="J210" s="36"/>
      <c r="K210" s="36"/>
      <c r="L210" s="39"/>
      <c r="M210" s="205"/>
      <c r="N210" s="206"/>
      <c r="O210" s="64"/>
      <c r="P210" s="64"/>
      <c r="Q210" s="64"/>
      <c r="R210" s="64"/>
      <c r="S210" s="64"/>
      <c r="T210" s="65"/>
      <c r="U210" s="34"/>
      <c r="V210" s="34"/>
      <c r="W210" s="34"/>
      <c r="X210" s="34"/>
      <c r="Y210" s="34"/>
      <c r="Z210" s="34"/>
      <c r="AA210" s="34"/>
      <c r="AB210" s="34"/>
      <c r="AC210" s="34"/>
      <c r="AD210" s="34"/>
      <c r="AE210" s="34"/>
      <c r="AT210" s="17" t="s">
        <v>141</v>
      </c>
      <c r="AU210" s="17" t="s">
        <v>83</v>
      </c>
    </row>
    <row r="211" spans="1:65" s="2" customFormat="1" ht="29.45" customHeight="1">
      <c r="A211" s="34"/>
      <c r="B211" s="35"/>
      <c r="C211" s="190" t="s">
        <v>366</v>
      </c>
      <c r="D211" s="190" t="s">
        <v>134</v>
      </c>
      <c r="E211" s="191" t="s">
        <v>367</v>
      </c>
      <c r="F211" s="192" t="s">
        <v>368</v>
      </c>
      <c r="G211" s="193" t="s">
        <v>137</v>
      </c>
      <c r="H211" s="194">
        <v>3</v>
      </c>
      <c r="I211" s="195"/>
      <c r="J211" s="196">
        <f>ROUND(I211*H211,2)</f>
        <v>0</v>
      </c>
      <c r="K211" s="192" t="s">
        <v>138</v>
      </c>
      <c r="L211" s="39"/>
      <c r="M211" s="197" t="s">
        <v>19</v>
      </c>
      <c r="N211" s="198" t="s">
        <v>46</v>
      </c>
      <c r="O211" s="64"/>
      <c r="P211" s="199">
        <f>O211*H211</f>
        <v>0</v>
      </c>
      <c r="Q211" s="199">
        <v>0</v>
      </c>
      <c r="R211" s="199">
        <f>Q211*H211</f>
        <v>0</v>
      </c>
      <c r="S211" s="199">
        <v>0</v>
      </c>
      <c r="T211" s="200">
        <f>S211*H211</f>
        <v>0</v>
      </c>
      <c r="U211" s="34"/>
      <c r="V211" s="34"/>
      <c r="W211" s="34"/>
      <c r="X211" s="34"/>
      <c r="Y211" s="34"/>
      <c r="Z211" s="34"/>
      <c r="AA211" s="34"/>
      <c r="AB211" s="34"/>
      <c r="AC211" s="34"/>
      <c r="AD211" s="34"/>
      <c r="AE211" s="34"/>
      <c r="AR211" s="201" t="s">
        <v>157</v>
      </c>
      <c r="AT211" s="201" t="s">
        <v>134</v>
      </c>
      <c r="AU211" s="201" t="s">
        <v>83</v>
      </c>
      <c r="AY211" s="17" t="s">
        <v>130</v>
      </c>
      <c r="BE211" s="202">
        <f>IF(N211="základní",J211,0)</f>
        <v>0</v>
      </c>
      <c r="BF211" s="202">
        <f>IF(N211="snížená",J211,0)</f>
        <v>0</v>
      </c>
      <c r="BG211" s="202">
        <f>IF(N211="zákl. přenesená",J211,0)</f>
        <v>0</v>
      </c>
      <c r="BH211" s="202">
        <f>IF(N211="sníž. přenesená",J211,0)</f>
        <v>0</v>
      </c>
      <c r="BI211" s="202">
        <f>IF(N211="nulová",J211,0)</f>
        <v>0</v>
      </c>
      <c r="BJ211" s="17" t="s">
        <v>83</v>
      </c>
      <c r="BK211" s="202">
        <f>ROUND(I211*H211,2)</f>
        <v>0</v>
      </c>
      <c r="BL211" s="17" t="s">
        <v>157</v>
      </c>
      <c r="BM211" s="201" t="s">
        <v>369</v>
      </c>
    </row>
    <row r="212" spans="1:65" s="2" customFormat="1" ht="19.5">
      <c r="A212" s="34"/>
      <c r="B212" s="35"/>
      <c r="C212" s="36"/>
      <c r="D212" s="203" t="s">
        <v>141</v>
      </c>
      <c r="E212" s="36"/>
      <c r="F212" s="204" t="s">
        <v>370</v>
      </c>
      <c r="G212" s="36"/>
      <c r="H212" s="36"/>
      <c r="I212" s="108"/>
      <c r="J212" s="36"/>
      <c r="K212" s="36"/>
      <c r="L212" s="39"/>
      <c r="M212" s="205"/>
      <c r="N212" s="206"/>
      <c r="O212" s="64"/>
      <c r="P212" s="64"/>
      <c r="Q212" s="64"/>
      <c r="R212" s="64"/>
      <c r="S212" s="64"/>
      <c r="T212" s="65"/>
      <c r="U212" s="34"/>
      <c r="V212" s="34"/>
      <c r="W212" s="34"/>
      <c r="X212" s="34"/>
      <c r="Y212" s="34"/>
      <c r="Z212" s="34"/>
      <c r="AA212" s="34"/>
      <c r="AB212" s="34"/>
      <c r="AC212" s="34"/>
      <c r="AD212" s="34"/>
      <c r="AE212" s="34"/>
      <c r="AT212" s="17" t="s">
        <v>141</v>
      </c>
      <c r="AU212" s="17" t="s">
        <v>83</v>
      </c>
    </row>
    <row r="213" spans="1:65" s="2" customFormat="1" ht="31.15" customHeight="1">
      <c r="A213" s="34"/>
      <c r="B213" s="35"/>
      <c r="C213" s="190" t="s">
        <v>371</v>
      </c>
      <c r="D213" s="190" t="s">
        <v>134</v>
      </c>
      <c r="E213" s="191" t="s">
        <v>372</v>
      </c>
      <c r="F213" s="192" t="s">
        <v>373</v>
      </c>
      <c r="G213" s="193" t="s">
        <v>137</v>
      </c>
      <c r="H213" s="194">
        <v>1</v>
      </c>
      <c r="I213" s="195"/>
      <c r="J213" s="196">
        <f>ROUND(I213*H213,2)</f>
        <v>0</v>
      </c>
      <c r="K213" s="192" t="s">
        <v>138</v>
      </c>
      <c r="L213" s="39"/>
      <c r="M213" s="197" t="s">
        <v>19</v>
      </c>
      <c r="N213" s="198" t="s">
        <v>46</v>
      </c>
      <c r="O213" s="64"/>
      <c r="P213" s="199">
        <f>O213*H213</f>
        <v>0</v>
      </c>
      <c r="Q213" s="199">
        <v>0</v>
      </c>
      <c r="R213" s="199">
        <f>Q213*H213</f>
        <v>0</v>
      </c>
      <c r="S213" s="199">
        <v>0</v>
      </c>
      <c r="T213" s="200">
        <f>S213*H213</f>
        <v>0</v>
      </c>
      <c r="U213" s="34"/>
      <c r="V213" s="34"/>
      <c r="W213" s="34"/>
      <c r="X213" s="34"/>
      <c r="Y213" s="34"/>
      <c r="Z213" s="34"/>
      <c r="AA213" s="34"/>
      <c r="AB213" s="34"/>
      <c r="AC213" s="34"/>
      <c r="AD213" s="34"/>
      <c r="AE213" s="34"/>
      <c r="AR213" s="201" t="s">
        <v>157</v>
      </c>
      <c r="AT213" s="201" t="s">
        <v>134</v>
      </c>
      <c r="AU213" s="201" t="s">
        <v>83</v>
      </c>
      <c r="AY213" s="17" t="s">
        <v>130</v>
      </c>
      <c r="BE213" s="202">
        <f>IF(N213="základní",J213,0)</f>
        <v>0</v>
      </c>
      <c r="BF213" s="202">
        <f>IF(N213="snížená",J213,0)</f>
        <v>0</v>
      </c>
      <c r="BG213" s="202">
        <f>IF(N213="zákl. přenesená",J213,0)</f>
        <v>0</v>
      </c>
      <c r="BH213" s="202">
        <f>IF(N213="sníž. přenesená",J213,0)</f>
        <v>0</v>
      </c>
      <c r="BI213" s="202">
        <f>IF(N213="nulová",J213,0)</f>
        <v>0</v>
      </c>
      <c r="BJ213" s="17" t="s">
        <v>83</v>
      </c>
      <c r="BK213" s="202">
        <f>ROUND(I213*H213,2)</f>
        <v>0</v>
      </c>
      <c r="BL213" s="17" t="s">
        <v>157</v>
      </c>
      <c r="BM213" s="201" t="s">
        <v>374</v>
      </c>
    </row>
    <row r="214" spans="1:65" s="2" customFormat="1" ht="19.5">
      <c r="A214" s="34"/>
      <c r="B214" s="35"/>
      <c r="C214" s="36"/>
      <c r="D214" s="203" t="s">
        <v>141</v>
      </c>
      <c r="E214" s="36"/>
      <c r="F214" s="204" t="s">
        <v>375</v>
      </c>
      <c r="G214" s="36"/>
      <c r="H214" s="36"/>
      <c r="I214" s="108"/>
      <c r="J214" s="36"/>
      <c r="K214" s="36"/>
      <c r="L214" s="39"/>
      <c r="M214" s="205"/>
      <c r="N214" s="206"/>
      <c r="O214" s="64"/>
      <c r="P214" s="64"/>
      <c r="Q214" s="64"/>
      <c r="R214" s="64"/>
      <c r="S214" s="64"/>
      <c r="T214" s="65"/>
      <c r="U214" s="34"/>
      <c r="V214" s="34"/>
      <c r="W214" s="34"/>
      <c r="X214" s="34"/>
      <c r="Y214" s="34"/>
      <c r="Z214" s="34"/>
      <c r="AA214" s="34"/>
      <c r="AB214" s="34"/>
      <c r="AC214" s="34"/>
      <c r="AD214" s="34"/>
      <c r="AE214" s="34"/>
      <c r="AT214" s="17" t="s">
        <v>141</v>
      </c>
      <c r="AU214" s="17" t="s">
        <v>83</v>
      </c>
    </row>
    <row r="215" spans="1:65" s="2" customFormat="1" ht="30" customHeight="1">
      <c r="A215" s="34"/>
      <c r="B215" s="35"/>
      <c r="C215" s="190" t="s">
        <v>376</v>
      </c>
      <c r="D215" s="190" t="s">
        <v>134</v>
      </c>
      <c r="E215" s="191" t="s">
        <v>377</v>
      </c>
      <c r="F215" s="192" t="s">
        <v>378</v>
      </c>
      <c r="G215" s="193" t="s">
        <v>127</v>
      </c>
      <c r="H215" s="194">
        <v>36</v>
      </c>
      <c r="I215" s="195"/>
      <c r="J215" s="196">
        <f>ROUND(I215*H215,2)</f>
        <v>0</v>
      </c>
      <c r="K215" s="192" t="s">
        <v>138</v>
      </c>
      <c r="L215" s="39"/>
      <c r="M215" s="197" t="s">
        <v>19</v>
      </c>
      <c r="N215" s="198" t="s">
        <v>46</v>
      </c>
      <c r="O215" s="64"/>
      <c r="P215" s="199">
        <f>O215*H215</f>
        <v>0</v>
      </c>
      <c r="Q215" s="199">
        <v>0</v>
      </c>
      <c r="R215" s="199">
        <f>Q215*H215</f>
        <v>0</v>
      </c>
      <c r="S215" s="199">
        <v>0</v>
      </c>
      <c r="T215" s="200">
        <f>S215*H215</f>
        <v>0</v>
      </c>
      <c r="U215" s="34"/>
      <c r="V215" s="34"/>
      <c r="W215" s="34"/>
      <c r="X215" s="34"/>
      <c r="Y215" s="34"/>
      <c r="Z215" s="34"/>
      <c r="AA215" s="34"/>
      <c r="AB215" s="34"/>
      <c r="AC215" s="34"/>
      <c r="AD215" s="34"/>
      <c r="AE215" s="34"/>
      <c r="AR215" s="201" t="s">
        <v>153</v>
      </c>
      <c r="AT215" s="201" t="s">
        <v>134</v>
      </c>
      <c r="AU215" s="201" t="s">
        <v>83</v>
      </c>
      <c r="AY215" s="17" t="s">
        <v>130</v>
      </c>
      <c r="BE215" s="202">
        <f>IF(N215="základní",J215,0)</f>
        <v>0</v>
      </c>
      <c r="BF215" s="202">
        <f>IF(N215="snížená",J215,0)</f>
        <v>0</v>
      </c>
      <c r="BG215" s="202">
        <f>IF(N215="zákl. přenesená",J215,0)</f>
        <v>0</v>
      </c>
      <c r="BH215" s="202">
        <f>IF(N215="sníž. přenesená",J215,0)</f>
        <v>0</v>
      </c>
      <c r="BI215" s="202">
        <f>IF(N215="nulová",J215,0)</f>
        <v>0</v>
      </c>
      <c r="BJ215" s="17" t="s">
        <v>83</v>
      </c>
      <c r="BK215" s="202">
        <f>ROUND(I215*H215,2)</f>
        <v>0</v>
      </c>
      <c r="BL215" s="17" t="s">
        <v>153</v>
      </c>
      <c r="BM215" s="201" t="s">
        <v>379</v>
      </c>
    </row>
    <row r="216" spans="1:65" s="2" customFormat="1" ht="29.25">
      <c r="A216" s="34"/>
      <c r="B216" s="35"/>
      <c r="C216" s="36"/>
      <c r="D216" s="203" t="s">
        <v>141</v>
      </c>
      <c r="E216" s="36"/>
      <c r="F216" s="204" t="s">
        <v>380</v>
      </c>
      <c r="G216" s="36"/>
      <c r="H216" s="36"/>
      <c r="I216" s="108"/>
      <c r="J216" s="36"/>
      <c r="K216" s="36"/>
      <c r="L216" s="39"/>
      <c r="M216" s="205"/>
      <c r="N216" s="206"/>
      <c r="O216" s="64"/>
      <c r="P216" s="64"/>
      <c r="Q216" s="64"/>
      <c r="R216" s="64"/>
      <c r="S216" s="64"/>
      <c r="T216" s="65"/>
      <c r="U216" s="34"/>
      <c r="V216" s="34"/>
      <c r="W216" s="34"/>
      <c r="X216" s="34"/>
      <c r="Y216" s="34"/>
      <c r="Z216" s="34"/>
      <c r="AA216" s="34"/>
      <c r="AB216" s="34"/>
      <c r="AC216" s="34"/>
      <c r="AD216" s="34"/>
      <c r="AE216" s="34"/>
      <c r="AT216" s="17" t="s">
        <v>141</v>
      </c>
      <c r="AU216" s="17" t="s">
        <v>83</v>
      </c>
    </row>
    <row r="217" spans="1:65" s="2" customFormat="1" ht="16.5" customHeight="1">
      <c r="A217" s="34"/>
      <c r="B217" s="35"/>
      <c r="C217" s="208" t="s">
        <v>381</v>
      </c>
      <c r="D217" s="208" t="s">
        <v>127</v>
      </c>
      <c r="E217" s="209" t="s">
        <v>382</v>
      </c>
      <c r="F217" s="210" t="s">
        <v>383</v>
      </c>
      <c r="G217" s="211" t="s">
        <v>127</v>
      </c>
      <c r="H217" s="212">
        <v>36</v>
      </c>
      <c r="I217" s="213"/>
      <c r="J217" s="214">
        <f>ROUND(I217*H217,2)</f>
        <v>0</v>
      </c>
      <c r="K217" s="210" t="s">
        <v>138</v>
      </c>
      <c r="L217" s="215"/>
      <c r="M217" s="216" t="s">
        <v>19</v>
      </c>
      <c r="N217" s="217" t="s">
        <v>46</v>
      </c>
      <c r="O217" s="64"/>
      <c r="P217" s="199">
        <f>O217*H217</f>
        <v>0</v>
      </c>
      <c r="Q217" s="199">
        <v>1.2E-4</v>
      </c>
      <c r="R217" s="199">
        <f>Q217*H217</f>
        <v>4.3200000000000001E-3</v>
      </c>
      <c r="S217" s="199">
        <v>0</v>
      </c>
      <c r="T217" s="200">
        <f>S217*H217</f>
        <v>0</v>
      </c>
      <c r="U217" s="34"/>
      <c r="V217" s="34"/>
      <c r="W217" s="34"/>
      <c r="X217" s="34"/>
      <c r="Y217" s="34"/>
      <c r="Z217" s="34"/>
      <c r="AA217" s="34"/>
      <c r="AB217" s="34"/>
      <c r="AC217" s="34"/>
      <c r="AD217" s="34"/>
      <c r="AE217" s="34"/>
      <c r="AR217" s="201" t="s">
        <v>154</v>
      </c>
      <c r="AT217" s="201" t="s">
        <v>127</v>
      </c>
      <c r="AU217" s="201" t="s">
        <v>83</v>
      </c>
      <c r="AY217" s="17" t="s">
        <v>130</v>
      </c>
      <c r="BE217" s="202">
        <f>IF(N217="základní",J217,0)</f>
        <v>0</v>
      </c>
      <c r="BF217" s="202">
        <f>IF(N217="snížená",J217,0)</f>
        <v>0</v>
      </c>
      <c r="BG217" s="202">
        <f>IF(N217="zákl. přenesená",J217,0)</f>
        <v>0</v>
      </c>
      <c r="BH217" s="202">
        <f>IF(N217="sníž. přenesená",J217,0)</f>
        <v>0</v>
      </c>
      <c r="BI217" s="202">
        <f>IF(N217="nulová",J217,0)</f>
        <v>0</v>
      </c>
      <c r="BJ217" s="17" t="s">
        <v>83</v>
      </c>
      <c r="BK217" s="202">
        <f>ROUND(I217*H217,2)</f>
        <v>0</v>
      </c>
      <c r="BL217" s="17" t="s">
        <v>153</v>
      </c>
      <c r="BM217" s="201" t="s">
        <v>384</v>
      </c>
    </row>
    <row r="218" spans="1:65" s="2" customFormat="1">
      <c r="A218" s="34"/>
      <c r="B218" s="35"/>
      <c r="C218" s="36"/>
      <c r="D218" s="203" t="s">
        <v>141</v>
      </c>
      <c r="E218" s="36"/>
      <c r="F218" s="204" t="s">
        <v>383</v>
      </c>
      <c r="G218" s="36"/>
      <c r="H218" s="36"/>
      <c r="I218" s="108"/>
      <c r="J218" s="36"/>
      <c r="K218" s="36"/>
      <c r="L218" s="39"/>
      <c r="M218" s="205"/>
      <c r="N218" s="206"/>
      <c r="O218" s="64"/>
      <c r="P218" s="64"/>
      <c r="Q218" s="64"/>
      <c r="R218" s="64"/>
      <c r="S218" s="64"/>
      <c r="T218" s="65"/>
      <c r="U218" s="34"/>
      <c r="V218" s="34"/>
      <c r="W218" s="34"/>
      <c r="X218" s="34"/>
      <c r="Y218" s="34"/>
      <c r="Z218" s="34"/>
      <c r="AA218" s="34"/>
      <c r="AB218" s="34"/>
      <c r="AC218" s="34"/>
      <c r="AD218" s="34"/>
      <c r="AE218" s="34"/>
      <c r="AT218" s="17" t="s">
        <v>141</v>
      </c>
      <c r="AU218" s="17" t="s">
        <v>83</v>
      </c>
    </row>
    <row r="219" spans="1:65" s="13" customFormat="1">
      <c r="B219" s="218"/>
      <c r="C219" s="219"/>
      <c r="D219" s="203" t="s">
        <v>150</v>
      </c>
      <c r="E219" s="220" t="s">
        <v>19</v>
      </c>
      <c r="F219" s="221" t="s">
        <v>730</v>
      </c>
      <c r="G219" s="219"/>
      <c r="H219" s="222">
        <v>36</v>
      </c>
      <c r="I219" s="223"/>
      <c r="J219" s="219"/>
      <c r="K219" s="219"/>
      <c r="L219" s="224"/>
      <c r="M219" s="225"/>
      <c r="N219" s="226"/>
      <c r="O219" s="226"/>
      <c r="P219" s="226"/>
      <c r="Q219" s="226"/>
      <c r="R219" s="226"/>
      <c r="S219" s="226"/>
      <c r="T219" s="227"/>
      <c r="AT219" s="228" t="s">
        <v>150</v>
      </c>
      <c r="AU219" s="228" t="s">
        <v>83</v>
      </c>
      <c r="AV219" s="13" t="s">
        <v>86</v>
      </c>
      <c r="AW219" s="13" t="s">
        <v>34</v>
      </c>
      <c r="AX219" s="13" t="s">
        <v>83</v>
      </c>
      <c r="AY219" s="228" t="s">
        <v>130</v>
      </c>
    </row>
    <row r="220" spans="1:65" s="2" customFormat="1" ht="27.6" customHeight="1">
      <c r="A220" s="34"/>
      <c r="B220" s="35"/>
      <c r="C220" s="190" t="s">
        <v>386</v>
      </c>
      <c r="D220" s="190" t="s">
        <v>134</v>
      </c>
      <c r="E220" s="191" t="s">
        <v>387</v>
      </c>
      <c r="F220" s="192" t="s">
        <v>388</v>
      </c>
      <c r="G220" s="193" t="s">
        <v>174</v>
      </c>
      <c r="H220" s="194">
        <v>145</v>
      </c>
      <c r="I220" s="195"/>
      <c r="J220" s="196">
        <f>ROUND(I220*H220,2)</f>
        <v>0</v>
      </c>
      <c r="K220" s="192" t="s">
        <v>138</v>
      </c>
      <c r="L220" s="39"/>
      <c r="M220" s="197" t="s">
        <v>19</v>
      </c>
      <c r="N220" s="198" t="s">
        <v>46</v>
      </c>
      <c r="O220" s="64"/>
      <c r="P220" s="199">
        <f>O220*H220</f>
        <v>0</v>
      </c>
      <c r="Q220" s="199">
        <v>0</v>
      </c>
      <c r="R220" s="199">
        <f>Q220*H220</f>
        <v>0</v>
      </c>
      <c r="S220" s="199">
        <v>0</v>
      </c>
      <c r="T220" s="200">
        <f>S220*H220</f>
        <v>0</v>
      </c>
      <c r="U220" s="34"/>
      <c r="V220" s="34"/>
      <c r="W220" s="34"/>
      <c r="X220" s="34"/>
      <c r="Y220" s="34"/>
      <c r="Z220" s="34"/>
      <c r="AA220" s="34"/>
      <c r="AB220" s="34"/>
      <c r="AC220" s="34"/>
      <c r="AD220" s="34"/>
      <c r="AE220" s="34"/>
      <c r="AR220" s="201" t="s">
        <v>153</v>
      </c>
      <c r="AT220" s="201" t="s">
        <v>134</v>
      </c>
      <c r="AU220" s="201" t="s">
        <v>83</v>
      </c>
      <c r="AY220" s="17" t="s">
        <v>130</v>
      </c>
      <c r="BE220" s="202">
        <f>IF(N220="základní",J220,0)</f>
        <v>0</v>
      </c>
      <c r="BF220" s="202">
        <f>IF(N220="snížená",J220,0)</f>
        <v>0</v>
      </c>
      <c r="BG220" s="202">
        <f>IF(N220="zákl. přenesená",J220,0)</f>
        <v>0</v>
      </c>
      <c r="BH220" s="202">
        <f>IF(N220="sníž. přenesená",J220,0)</f>
        <v>0</v>
      </c>
      <c r="BI220" s="202">
        <f>IF(N220="nulová",J220,0)</f>
        <v>0</v>
      </c>
      <c r="BJ220" s="17" t="s">
        <v>83</v>
      </c>
      <c r="BK220" s="202">
        <f>ROUND(I220*H220,2)</f>
        <v>0</v>
      </c>
      <c r="BL220" s="17" t="s">
        <v>153</v>
      </c>
      <c r="BM220" s="201" t="s">
        <v>389</v>
      </c>
    </row>
    <row r="221" spans="1:65" s="2" customFormat="1" ht="29.25">
      <c r="A221" s="34"/>
      <c r="B221" s="35"/>
      <c r="C221" s="36"/>
      <c r="D221" s="203" t="s">
        <v>141</v>
      </c>
      <c r="E221" s="36"/>
      <c r="F221" s="204" t="s">
        <v>390</v>
      </c>
      <c r="G221" s="36"/>
      <c r="H221" s="36"/>
      <c r="I221" s="108"/>
      <c r="J221" s="36"/>
      <c r="K221" s="36"/>
      <c r="L221" s="39"/>
      <c r="M221" s="205"/>
      <c r="N221" s="206"/>
      <c r="O221" s="64"/>
      <c r="P221" s="64"/>
      <c r="Q221" s="64"/>
      <c r="R221" s="64"/>
      <c r="S221" s="64"/>
      <c r="T221" s="65"/>
      <c r="U221" s="34"/>
      <c r="V221" s="34"/>
      <c r="W221" s="34"/>
      <c r="X221" s="34"/>
      <c r="Y221" s="34"/>
      <c r="Z221" s="34"/>
      <c r="AA221" s="34"/>
      <c r="AB221" s="34"/>
      <c r="AC221" s="34"/>
      <c r="AD221" s="34"/>
      <c r="AE221" s="34"/>
      <c r="AT221" s="17" t="s">
        <v>141</v>
      </c>
      <c r="AU221" s="17" t="s">
        <v>83</v>
      </c>
    </row>
    <row r="222" spans="1:65" s="2" customFormat="1" ht="16.5" customHeight="1">
      <c r="A222" s="34"/>
      <c r="B222" s="35"/>
      <c r="C222" s="208" t="s">
        <v>391</v>
      </c>
      <c r="D222" s="208" t="s">
        <v>127</v>
      </c>
      <c r="E222" s="209" t="s">
        <v>392</v>
      </c>
      <c r="F222" s="210" t="s">
        <v>393</v>
      </c>
      <c r="G222" s="211" t="s">
        <v>174</v>
      </c>
      <c r="H222" s="212">
        <v>166.75</v>
      </c>
      <c r="I222" s="213"/>
      <c r="J222" s="214">
        <f>ROUND(I222*H222,2)</f>
        <v>0</v>
      </c>
      <c r="K222" s="210" t="s">
        <v>138</v>
      </c>
      <c r="L222" s="215"/>
      <c r="M222" s="216" t="s">
        <v>19</v>
      </c>
      <c r="N222" s="217" t="s">
        <v>46</v>
      </c>
      <c r="O222" s="64"/>
      <c r="P222" s="199">
        <f>O222*H222</f>
        <v>0</v>
      </c>
      <c r="Q222" s="199">
        <v>6.3000000000000003E-4</v>
      </c>
      <c r="R222" s="199">
        <f>Q222*H222</f>
        <v>0.10505250000000001</v>
      </c>
      <c r="S222" s="199">
        <v>0</v>
      </c>
      <c r="T222" s="200">
        <f>S222*H222</f>
        <v>0</v>
      </c>
      <c r="U222" s="34"/>
      <c r="V222" s="34"/>
      <c r="W222" s="34"/>
      <c r="X222" s="34"/>
      <c r="Y222" s="34"/>
      <c r="Z222" s="34"/>
      <c r="AA222" s="34"/>
      <c r="AB222" s="34"/>
      <c r="AC222" s="34"/>
      <c r="AD222" s="34"/>
      <c r="AE222" s="34"/>
      <c r="AR222" s="201" t="s">
        <v>154</v>
      </c>
      <c r="AT222" s="201" t="s">
        <v>127</v>
      </c>
      <c r="AU222" s="201" t="s">
        <v>83</v>
      </c>
      <c r="AY222" s="17" t="s">
        <v>130</v>
      </c>
      <c r="BE222" s="202">
        <f>IF(N222="základní",J222,0)</f>
        <v>0</v>
      </c>
      <c r="BF222" s="202">
        <f>IF(N222="snížená",J222,0)</f>
        <v>0</v>
      </c>
      <c r="BG222" s="202">
        <f>IF(N222="zákl. přenesená",J222,0)</f>
        <v>0</v>
      </c>
      <c r="BH222" s="202">
        <f>IF(N222="sníž. přenesená",J222,0)</f>
        <v>0</v>
      </c>
      <c r="BI222" s="202">
        <f>IF(N222="nulová",J222,0)</f>
        <v>0</v>
      </c>
      <c r="BJ222" s="17" t="s">
        <v>83</v>
      </c>
      <c r="BK222" s="202">
        <f>ROUND(I222*H222,2)</f>
        <v>0</v>
      </c>
      <c r="BL222" s="17" t="s">
        <v>153</v>
      </c>
      <c r="BM222" s="201" t="s">
        <v>394</v>
      </c>
    </row>
    <row r="223" spans="1:65" s="2" customFormat="1">
      <c r="A223" s="34"/>
      <c r="B223" s="35"/>
      <c r="C223" s="36"/>
      <c r="D223" s="203" t="s">
        <v>141</v>
      </c>
      <c r="E223" s="36"/>
      <c r="F223" s="204" t="s">
        <v>393</v>
      </c>
      <c r="G223" s="36"/>
      <c r="H223" s="36"/>
      <c r="I223" s="108"/>
      <c r="J223" s="36"/>
      <c r="K223" s="36"/>
      <c r="L223" s="39"/>
      <c r="M223" s="205"/>
      <c r="N223" s="206"/>
      <c r="O223" s="64"/>
      <c r="P223" s="64"/>
      <c r="Q223" s="64"/>
      <c r="R223" s="64"/>
      <c r="S223" s="64"/>
      <c r="T223" s="65"/>
      <c r="U223" s="34"/>
      <c r="V223" s="34"/>
      <c r="W223" s="34"/>
      <c r="X223" s="34"/>
      <c r="Y223" s="34"/>
      <c r="Z223" s="34"/>
      <c r="AA223" s="34"/>
      <c r="AB223" s="34"/>
      <c r="AC223" s="34"/>
      <c r="AD223" s="34"/>
      <c r="AE223" s="34"/>
      <c r="AT223" s="17" t="s">
        <v>141</v>
      </c>
      <c r="AU223" s="17" t="s">
        <v>83</v>
      </c>
    </row>
    <row r="224" spans="1:65" s="13" customFormat="1">
      <c r="B224" s="218"/>
      <c r="C224" s="219"/>
      <c r="D224" s="203" t="s">
        <v>150</v>
      </c>
      <c r="E224" s="220" t="s">
        <v>19</v>
      </c>
      <c r="F224" s="221" t="s">
        <v>731</v>
      </c>
      <c r="G224" s="219"/>
      <c r="H224" s="222">
        <v>145</v>
      </c>
      <c r="I224" s="223"/>
      <c r="J224" s="219"/>
      <c r="K224" s="219"/>
      <c r="L224" s="224"/>
      <c r="M224" s="225"/>
      <c r="N224" s="226"/>
      <c r="O224" s="226"/>
      <c r="P224" s="226"/>
      <c r="Q224" s="226"/>
      <c r="R224" s="226"/>
      <c r="S224" s="226"/>
      <c r="T224" s="227"/>
      <c r="AT224" s="228" t="s">
        <v>150</v>
      </c>
      <c r="AU224" s="228" t="s">
        <v>83</v>
      </c>
      <c r="AV224" s="13" t="s">
        <v>86</v>
      </c>
      <c r="AW224" s="13" t="s">
        <v>34</v>
      </c>
      <c r="AX224" s="13" t="s">
        <v>83</v>
      </c>
      <c r="AY224" s="228" t="s">
        <v>130</v>
      </c>
    </row>
    <row r="225" spans="1:65" s="13" customFormat="1">
      <c r="B225" s="218"/>
      <c r="C225" s="219"/>
      <c r="D225" s="203" t="s">
        <v>150</v>
      </c>
      <c r="E225" s="219"/>
      <c r="F225" s="221" t="s">
        <v>732</v>
      </c>
      <c r="G225" s="219"/>
      <c r="H225" s="222">
        <v>166.75</v>
      </c>
      <c r="I225" s="223"/>
      <c r="J225" s="219"/>
      <c r="K225" s="219"/>
      <c r="L225" s="224"/>
      <c r="M225" s="225"/>
      <c r="N225" s="226"/>
      <c r="O225" s="226"/>
      <c r="P225" s="226"/>
      <c r="Q225" s="226"/>
      <c r="R225" s="226"/>
      <c r="S225" s="226"/>
      <c r="T225" s="227"/>
      <c r="AT225" s="228" t="s">
        <v>150</v>
      </c>
      <c r="AU225" s="228" t="s">
        <v>83</v>
      </c>
      <c r="AV225" s="13" t="s">
        <v>86</v>
      </c>
      <c r="AW225" s="13" t="s">
        <v>4</v>
      </c>
      <c r="AX225" s="13" t="s">
        <v>83</v>
      </c>
      <c r="AY225" s="228" t="s">
        <v>130</v>
      </c>
    </row>
    <row r="226" spans="1:65" s="2" customFormat="1" ht="27" customHeight="1">
      <c r="A226" s="34"/>
      <c r="B226" s="35"/>
      <c r="C226" s="190" t="s">
        <v>733</v>
      </c>
      <c r="D226" s="190" t="s">
        <v>134</v>
      </c>
      <c r="E226" s="191" t="s">
        <v>734</v>
      </c>
      <c r="F226" s="192" t="s">
        <v>735</v>
      </c>
      <c r="G226" s="193" t="s">
        <v>174</v>
      </c>
      <c r="H226" s="194">
        <v>5</v>
      </c>
      <c r="I226" s="195"/>
      <c r="J226" s="196">
        <f>ROUND(I226*H226,2)</f>
        <v>0</v>
      </c>
      <c r="K226" s="192" t="s">
        <v>138</v>
      </c>
      <c r="L226" s="39"/>
      <c r="M226" s="197" t="s">
        <v>19</v>
      </c>
      <c r="N226" s="198" t="s">
        <v>46</v>
      </c>
      <c r="O226" s="64"/>
      <c r="P226" s="199">
        <f>O226*H226</f>
        <v>0</v>
      </c>
      <c r="Q226" s="199">
        <v>0</v>
      </c>
      <c r="R226" s="199">
        <f>Q226*H226</f>
        <v>0</v>
      </c>
      <c r="S226" s="199">
        <v>0</v>
      </c>
      <c r="T226" s="200">
        <f>S226*H226</f>
        <v>0</v>
      </c>
      <c r="U226" s="34"/>
      <c r="V226" s="34"/>
      <c r="W226" s="34"/>
      <c r="X226" s="34"/>
      <c r="Y226" s="34"/>
      <c r="Z226" s="34"/>
      <c r="AA226" s="34"/>
      <c r="AB226" s="34"/>
      <c r="AC226" s="34"/>
      <c r="AD226" s="34"/>
      <c r="AE226" s="34"/>
      <c r="AR226" s="201" t="s">
        <v>157</v>
      </c>
      <c r="AT226" s="201" t="s">
        <v>134</v>
      </c>
      <c r="AU226" s="201" t="s">
        <v>83</v>
      </c>
      <c r="AY226" s="17" t="s">
        <v>130</v>
      </c>
      <c r="BE226" s="202">
        <f>IF(N226="základní",J226,0)</f>
        <v>0</v>
      </c>
      <c r="BF226" s="202">
        <f>IF(N226="snížená",J226,0)</f>
        <v>0</v>
      </c>
      <c r="BG226" s="202">
        <f>IF(N226="zákl. přenesená",J226,0)</f>
        <v>0</v>
      </c>
      <c r="BH226" s="202">
        <f>IF(N226="sníž. přenesená",J226,0)</f>
        <v>0</v>
      </c>
      <c r="BI226" s="202">
        <f>IF(N226="nulová",J226,0)</f>
        <v>0</v>
      </c>
      <c r="BJ226" s="17" t="s">
        <v>83</v>
      </c>
      <c r="BK226" s="202">
        <f>ROUND(I226*H226,2)</f>
        <v>0</v>
      </c>
      <c r="BL226" s="17" t="s">
        <v>157</v>
      </c>
      <c r="BM226" s="201" t="s">
        <v>736</v>
      </c>
    </row>
    <row r="227" spans="1:65" s="2" customFormat="1" ht="29.25">
      <c r="A227" s="34"/>
      <c r="B227" s="35"/>
      <c r="C227" s="36"/>
      <c r="D227" s="203" t="s">
        <v>141</v>
      </c>
      <c r="E227" s="36"/>
      <c r="F227" s="204" t="s">
        <v>737</v>
      </c>
      <c r="G227" s="36"/>
      <c r="H227" s="36"/>
      <c r="I227" s="108"/>
      <c r="J227" s="36"/>
      <c r="K227" s="36"/>
      <c r="L227" s="39"/>
      <c r="M227" s="205"/>
      <c r="N227" s="206"/>
      <c r="O227" s="64"/>
      <c r="P227" s="64"/>
      <c r="Q227" s="64"/>
      <c r="R227" s="64"/>
      <c r="S227" s="64"/>
      <c r="T227" s="65"/>
      <c r="U227" s="34"/>
      <c r="V227" s="34"/>
      <c r="W227" s="34"/>
      <c r="X227" s="34"/>
      <c r="Y227" s="34"/>
      <c r="Z227" s="34"/>
      <c r="AA227" s="34"/>
      <c r="AB227" s="34"/>
      <c r="AC227" s="34"/>
      <c r="AD227" s="34"/>
      <c r="AE227" s="34"/>
      <c r="AT227" s="17" t="s">
        <v>141</v>
      </c>
      <c r="AU227" s="17" t="s">
        <v>83</v>
      </c>
    </row>
    <row r="228" spans="1:65" s="2" customFormat="1" ht="16.5" customHeight="1">
      <c r="A228" s="34"/>
      <c r="B228" s="35"/>
      <c r="C228" s="208" t="s">
        <v>738</v>
      </c>
      <c r="D228" s="208" t="s">
        <v>127</v>
      </c>
      <c r="E228" s="209" t="s">
        <v>739</v>
      </c>
      <c r="F228" s="210" t="s">
        <v>740</v>
      </c>
      <c r="G228" s="211" t="s">
        <v>174</v>
      </c>
      <c r="H228" s="212">
        <v>5.75</v>
      </c>
      <c r="I228" s="213"/>
      <c r="J228" s="214">
        <f>ROUND(I228*H228,2)</f>
        <v>0</v>
      </c>
      <c r="K228" s="210" t="s">
        <v>138</v>
      </c>
      <c r="L228" s="215"/>
      <c r="M228" s="216" t="s">
        <v>19</v>
      </c>
      <c r="N228" s="217" t="s">
        <v>46</v>
      </c>
      <c r="O228" s="64"/>
      <c r="P228" s="199">
        <f>O228*H228</f>
        <v>0</v>
      </c>
      <c r="Q228" s="199">
        <v>6.0999999999999997E-4</v>
      </c>
      <c r="R228" s="199">
        <f>Q228*H228</f>
        <v>3.5074999999999998E-3</v>
      </c>
      <c r="S228" s="199">
        <v>0</v>
      </c>
      <c r="T228" s="200">
        <f>S228*H228</f>
        <v>0</v>
      </c>
      <c r="U228" s="34"/>
      <c r="V228" s="34"/>
      <c r="W228" s="34"/>
      <c r="X228" s="34"/>
      <c r="Y228" s="34"/>
      <c r="Z228" s="34"/>
      <c r="AA228" s="34"/>
      <c r="AB228" s="34"/>
      <c r="AC228" s="34"/>
      <c r="AD228" s="34"/>
      <c r="AE228" s="34"/>
      <c r="AR228" s="201" t="s">
        <v>148</v>
      </c>
      <c r="AT228" s="201" t="s">
        <v>127</v>
      </c>
      <c r="AU228" s="201" t="s">
        <v>83</v>
      </c>
      <c r="AY228" s="17" t="s">
        <v>130</v>
      </c>
      <c r="BE228" s="202">
        <f>IF(N228="základní",J228,0)</f>
        <v>0</v>
      </c>
      <c r="BF228" s="202">
        <f>IF(N228="snížená",J228,0)</f>
        <v>0</v>
      </c>
      <c r="BG228" s="202">
        <f>IF(N228="zákl. přenesená",J228,0)</f>
        <v>0</v>
      </c>
      <c r="BH228" s="202">
        <f>IF(N228="sníž. přenesená",J228,0)</f>
        <v>0</v>
      </c>
      <c r="BI228" s="202">
        <f>IF(N228="nulová",J228,0)</f>
        <v>0</v>
      </c>
      <c r="BJ228" s="17" t="s">
        <v>83</v>
      </c>
      <c r="BK228" s="202">
        <f>ROUND(I228*H228,2)</f>
        <v>0</v>
      </c>
      <c r="BL228" s="17" t="s">
        <v>148</v>
      </c>
      <c r="BM228" s="201" t="s">
        <v>741</v>
      </c>
    </row>
    <row r="229" spans="1:65" s="2" customFormat="1">
      <c r="A229" s="34"/>
      <c r="B229" s="35"/>
      <c r="C229" s="36"/>
      <c r="D229" s="203" t="s">
        <v>141</v>
      </c>
      <c r="E229" s="36"/>
      <c r="F229" s="204" t="s">
        <v>740</v>
      </c>
      <c r="G229" s="36"/>
      <c r="H229" s="36"/>
      <c r="I229" s="108"/>
      <c r="J229" s="36"/>
      <c r="K229" s="36"/>
      <c r="L229" s="39"/>
      <c r="M229" s="205"/>
      <c r="N229" s="206"/>
      <c r="O229" s="64"/>
      <c r="P229" s="64"/>
      <c r="Q229" s="64"/>
      <c r="R229" s="64"/>
      <c r="S229" s="64"/>
      <c r="T229" s="65"/>
      <c r="U229" s="34"/>
      <c r="V229" s="34"/>
      <c r="W229" s="34"/>
      <c r="X229" s="34"/>
      <c r="Y229" s="34"/>
      <c r="Z229" s="34"/>
      <c r="AA229" s="34"/>
      <c r="AB229" s="34"/>
      <c r="AC229" s="34"/>
      <c r="AD229" s="34"/>
      <c r="AE229" s="34"/>
      <c r="AT229" s="17" t="s">
        <v>141</v>
      </c>
      <c r="AU229" s="17" t="s">
        <v>83</v>
      </c>
    </row>
    <row r="230" spans="1:65" s="13" customFormat="1">
      <c r="B230" s="218"/>
      <c r="C230" s="219"/>
      <c r="D230" s="203" t="s">
        <v>150</v>
      </c>
      <c r="E230" s="219"/>
      <c r="F230" s="221" t="s">
        <v>742</v>
      </c>
      <c r="G230" s="219"/>
      <c r="H230" s="222">
        <v>5.75</v>
      </c>
      <c r="I230" s="223"/>
      <c r="J230" s="219"/>
      <c r="K230" s="219"/>
      <c r="L230" s="224"/>
      <c r="M230" s="225"/>
      <c r="N230" s="226"/>
      <c r="O230" s="226"/>
      <c r="P230" s="226"/>
      <c r="Q230" s="226"/>
      <c r="R230" s="226"/>
      <c r="S230" s="226"/>
      <c r="T230" s="227"/>
      <c r="AT230" s="228" t="s">
        <v>150</v>
      </c>
      <c r="AU230" s="228" t="s">
        <v>83</v>
      </c>
      <c r="AV230" s="13" t="s">
        <v>86</v>
      </c>
      <c r="AW230" s="13" t="s">
        <v>4</v>
      </c>
      <c r="AX230" s="13" t="s">
        <v>83</v>
      </c>
      <c r="AY230" s="228" t="s">
        <v>130</v>
      </c>
    </row>
    <row r="231" spans="1:65" s="2" customFormat="1" ht="28.15" customHeight="1">
      <c r="A231" s="34"/>
      <c r="B231" s="35"/>
      <c r="C231" s="190" t="s">
        <v>743</v>
      </c>
      <c r="D231" s="190" t="s">
        <v>134</v>
      </c>
      <c r="E231" s="191" t="s">
        <v>744</v>
      </c>
      <c r="F231" s="192" t="s">
        <v>745</v>
      </c>
      <c r="G231" s="193" t="s">
        <v>137</v>
      </c>
      <c r="H231" s="194">
        <v>2</v>
      </c>
      <c r="I231" s="195"/>
      <c r="J231" s="196">
        <f>ROUND(I231*H231,2)</f>
        <v>0</v>
      </c>
      <c r="K231" s="192" t="s">
        <v>138</v>
      </c>
      <c r="L231" s="39"/>
      <c r="M231" s="197" t="s">
        <v>19</v>
      </c>
      <c r="N231" s="198" t="s">
        <v>46</v>
      </c>
      <c r="O231" s="64"/>
      <c r="P231" s="199">
        <f>O231*H231</f>
        <v>0</v>
      </c>
      <c r="Q231" s="199">
        <v>0</v>
      </c>
      <c r="R231" s="199">
        <f>Q231*H231</f>
        <v>0</v>
      </c>
      <c r="S231" s="199">
        <v>0</v>
      </c>
      <c r="T231" s="200">
        <f>S231*H231</f>
        <v>0</v>
      </c>
      <c r="U231" s="34"/>
      <c r="V231" s="34"/>
      <c r="W231" s="34"/>
      <c r="X231" s="34"/>
      <c r="Y231" s="34"/>
      <c r="Z231" s="34"/>
      <c r="AA231" s="34"/>
      <c r="AB231" s="34"/>
      <c r="AC231" s="34"/>
      <c r="AD231" s="34"/>
      <c r="AE231" s="34"/>
      <c r="AR231" s="201" t="s">
        <v>157</v>
      </c>
      <c r="AT231" s="201" t="s">
        <v>134</v>
      </c>
      <c r="AU231" s="201" t="s">
        <v>83</v>
      </c>
      <c r="AY231" s="17" t="s">
        <v>130</v>
      </c>
      <c r="BE231" s="202">
        <f>IF(N231="základní",J231,0)</f>
        <v>0</v>
      </c>
      <c r="BF231" s="202">
        <f>IF(N231="snížená",J231,0)</f>
        <v>0</v>
      </c>
      <c r="BG231" s="202">
        <f>IF(N231="zákl. přenesená",J231,0)</f>
        <v>0</v>
      </c>
      <c r="BH231" s="202">
        <f>IF(N231="sníž. přenesená",J231,0)</f>
        <v>0</v>
      </c>
      <c r="BI231" s="202">
        <f>IF(N231="nulová",J231,0)</f>
        <v>0</v>
      </c>
      <c r="BJ231" s="17" t="s">
        <v>83</v>
      </c>
      <c r="BK231" s="202">
        <f>ROUND(I231*H231,2)</f>
        <v>0</v>
      </c>
      <c r="BL231" s="17" t="s">
        <v>157</v>
      </c>
      <c r="BM231" s="201" t="s">
        <v>746</v>
      </c>
    </row>
    <row r="232" spans="1:65" s="2" customFormat="1">
      <c r="A232" s="34"/>
      <c r="B232" s="35"/>
      <c r="C232" s="36"/>
      <c r="D232" s="203" t="s">
        <v>141</v>
      </c>
      <c r="E232" s="36"/>
      <c r="F232" s="204" t="s">
        <v>745</v>
      </c>
      <c r="G232" s="36"/>
      <c r="H232" s="36"/>
      <c r="I232" s="108"/>
      <c r="J232" s="36"/>
      <c r="K232" s="36"/>
      <c r="L232" s="39"/>
      <c r="M232" s="205"/>
      <c r="N232" s="206"/>
      <c r="O232" s="64"/>
      <c r="P232" s="64"/>
      <c r="Q232" s="64"/>
      <c r="R232" s="64"/>
      <c r="S232" s="64"/>
      <c r="T232" s="65"/>
      <c r="U232" s="34"/>
      <c r="V232" s="34"/>
      <c r="W232" s="34"/>
      <c r="X232" s="34"/>
      <c r="Y232" s="34"/>
      <c r="Z232" s="34"/>
      <c r="AA232" s="34"/>
      <c r="AB232" s="34"/>
      <c r="AC232" s="34"/>
      <c r="AD232" s="34"/>
      <c r="AE232" s="34"/>
      <c r="AT232" s="17" t="s">
        <v>141</v>
      </c>
      <c r="AU232" s="17" t="s">
        <v>83</v>
      </c>
    </row>
    <row r="233" spans="1:65" s="2" customFormat="1" ht="16.5" customHeight="1">
      <c r="A233" s="34"/>
      <c r="B233" s="35"/>
      <c r="C233" s="208" t="s">
        <v>747</v>
      </c>
      <c r="D233" s="208" t="s">
        <v>127</v>
      </c>
      <c r="E233" s="209" t="s">
        <v>748</v>
      </c>
      <c r="F233" s="210" t="s">
        <v>749</v>
      </c>
      <c r="G233" s="211" t="s">
        <v>137</v>
      </c>
      <c r="H233" s="212">
        <v>2</v>
      </c>
      <c r="I233" s="213"/>
      <c r="J233" s="214">
        <f>ROUND(I233*H233,2)</f>
        <v>0</v>
      </c>
      <c r="K233" s="210" t="s">
        <v>19</v>
      </c>
      <c r="L233" s="215"/>
      <c r="M233" s="216" t="s">
        <v>19</v>
      </c>
      <c r="N233" s="217" t="s">
        <v>46</v>
      </c>
      <c r="O233" s="64"/>
      <c r="P233" s="199">
        <f>O233*H233</f>
        <v>0</v>
      </c>
      <c r="Q233" s="199">
        <v>1.9000000000000001E-4</v>
      </c>
      <c r="R233" s="199">
        <f>Q233*H233</f>
        <v>3.8000000000000002E-4</v>
      </c>
      <c r="S233" s="199">
        <v>0</v>
      </c>
      <c r="T233" s="200">
        <f>S233*H233</f>
        <v>0</v>
      </c>
      <c r="U233" s="34"/>
      <c r="V233" s="34"/>
      <c r="W233" s="34"/>
      <c r="X233" s="34"/>
      <c r="Y233" s="34"/>
      <c r="Z233" s="34"/>
      <c r="AA233" s="34"/>
      <c r="AB233" s="34"/>
      <c r="AC233" s="34"/>
      <c r="AD233" s="34"/>
      <c r="AE233" s="34"/>
      <c r="AR233" s="201" t="s">
        <v>148</v>
      </c>
      <c r="AT233" s="201" t="s">
        <v>127</v>
      </c>
      <c r="AU233" s="201" t="s">
        <v>83</v>
      </c>
      <c r="AY233" s="17" t="s">
        <v>130</v>
      </c>
      <c r="BE233" s="202">
        <f>IF(N233="základní",J233,0)</f>
        <v>0</v>
      </c>
      <c r="BF233" s="202">
        <f>IF(N233="snížená",J233,0)</f>
        <v>0</v>
      </c>
      <c r="BG233" s="202">
        <f>IF(N233="zákl. přenesená",J233,0)</f>
        <v>0</v>
      </c>
      <c r="BH233" s="202">
        <f>IF(N233="sníž. přenesená",J233,0)</f>
        <v>0</v>
      </c>
      <c r="BI233" s="202">
        <f>IF(N233="nulová",J233,0)</f>
        <v>0</v>
      </c>
      <c r="BJ233" s="17" t="s">
        <v>83</v>
      </c>
      <c r="BK233" s="202">
        <f>ROUND(I233*H233,2)</f>
        <v>0</v>
      </c>
      <c r="BL233" s="17" t="s">
        <v>148</v>
      </c>
      <c r="BM233" s="201" t="s">
        <v>750</v>
      </c>
    </row>
    <row r="234" spans="1:65" s="2" customFormat="1">
      <c r="A234" s="34"/>
      <c r="B234" s="35"/>
      <c r="C234" s="36"/>
      <c r="D234" s="203" t="s">
        <v>141</v>
      </c>
      <c r="E234" s="36"/>
      <c r="F234" s="204" t="s">
        <v>749</v>
      </c>
      <c r="G234" s="36"/>
      <c r="H234" s="36"/>
      <c r="I234" s="108"/>
      <c r="J234" s="36"/>
      <c r="K234" s="36"/>
      <c r="L234" s="39"/>
      <c r="M234" s="205"/>
      <c r="N234" s="206"/>
      <c r="O234" s="64"/>
      <c r="P234" s="64"/>
      <c r="Q234" s="64"/>
      <c r="R234" s="64"/>
      <c r="S234" s="64"/>
      <c r="T234" s="65"/>
      <c r="U234" s="34"/>
      <c r="V234" s="34"/>
      <c r="W234" s="34"/>
      <c r="X234" s="34"/>
      <c r="Y234" s="34"/>
      <c r="Z234" s="34"/>
      <c r="AA234" s="34"/>
      <c r="AB234" s="34"/>
      <c r="AC234" s="34"/>
      <c r="AD234" s="34"/>
      <c r="AE234" s="34"/>
      <c r="AT234" s="17" t="s">
        <v>141</v>
      </c>
      <c r="AU234" s="17" t="s">
        <v>83</v>
      </c>
    </row>
    <row r="235" spans="1:65" s="2" customFormat="1" ht="29.25">
      <c r="A235" s="34"/>
      <c r="B235" s="35"/>
      <c r="C235" s="36"/>
      <c r="D235" s="203" t="s">
        <v>203</v>
      </c>
      <c r="E235" s="36"/>
      <c r="F235" s="207" t="s">
        <v>751</v>
      </c>
      <c r="G235" s="36"/>
      <c r="H235" s="36"/>
      <c r="I235" s="108"/>
      <c r="J235" s="36"/>
      <c r="K235" s="36"/>
      <c r="L235" s="39"/>
      <c r="M235" s="205"/>
      <c r="N235" s="206"/>
      <c r="O235" s="64"/>
      <c r="P235" s="64"/>
      <c r="Q235" s="64"/>
      <c r="R235" s="64"/>
      <c r="S235" s="64"/>
      <c r="T235" s="65"/>
      <c r="U235" s="34"/>
      <c r="V235" s="34"/>
      <c r="W235" s="34"/>
      <c r="X235" s="34"/>
      <c r="Y235" s="34"/>
      <c r="Z235" s="34"/>
      <c r="AA235" s="34"/>
      <c r="AB235" s="34"/>
      <c r="AC235" s="34"/>
      <c r="AD235" s="34"/>
      <c r="AE235" s="34"/>
      <c r="AT235" s="17" t="s">
        <v>203</v>
      </c>
      <c r="AU235" s="17" t="s">
        <v>83</v>
      </c>
    </row>
    <row r="236" spans="1:65" s="2" customFormat="1" ht="27.6" customHeight="1">
      <c r="A236" s="34"/>
      <c r="B236" s="35"/>
      <c r="C236" s="190" t="s">
        <v>397</v>
      </c>
      <c r="D236" s="190" t="s">
        <v>134</v>
      </c>
      <c r="E236" s="191" t="s">
        <v>398</v>
      </c>
      <c r="F236" s="192" t="s">
        <v>399</v>
      </c>
      <c r="G236" s="193" t="s">
        <v>226</v>
      </c>
      <c r="H236" s="194">
        <v>3</v>
      </c>
      <c r="I236" s="195"/>
      <c r="J236" s="196">
        <f>ROUND(I236*H236,2)</f>
        <v>0</v>
      </c>
      <c r="K236" s="192" t="s">
        <v>19</v>
      </c>
      <c r="L236" s="39"/>
      <c r="M236" s="197" t="s">
        <v>19</v>
      </c>
      <c r="N236" s="198" t="s">
        <v>46</v>
      </c>
      <c r="O236" s="64"/>
      <c r="P236" s="199">
        <f>O236*H236</f>
        <v>0</v>
      </c>
      <c r="Q236" s="199">
        <v>0</v>
      </c>
      <c r="R236" s="199">
        <f>Q236*H236</f>
        <v>0</v>
      </c>
      <c r="S236" s="199">
        <v>0</v>
      </c>
      <c r="T236" s="200">
        <f>S236*H236</f>
        <v>0</v>
      </c>
      <c r="U236" s="34"/>
      <c r="V236" s="34"/>
      <c r="W236" s="34"/>
      <c r="X236" s="34"/>
      <c r="Y236" s="34"/>
      <c r="Z236" s="34"/>
      <c r="AA236" s="34"/>
      <c r="AB236" s="34"/>
      <c r="AC236" s="34"/>
      <c r="AD236" s="34"/>
      <c r="AE236" s="34"/>
      <c r="AR236" s="201" t="s">
        <v>153</v>
      </c>
      <c r="AT236" s="201" t="s">
        <v>134</v>
      </c>
      <c r="AU236" s="201" t="s">
        <v>83</v>
      </c>
      <c r="AY236" s="17" t="s">
        <v>130</v>
      </c>
      <c r="BE236" s="202">
        <f>IF(N236="základní",J236,0)</f>
        <v>0</v>
      </c>
      <c r="BF236" s="202">
        <f>IF(N236="snížená",J236,0)</f>
        <v>0</v>
      </c>
      <c r="BG236" s="202">
        <f>IF(N236="zákl. přenesená",J236,0)</f>
        <v>0</v>
      </c>
      <c r="BH236" s="202">
        <f>IF(N236="sníž. přenesená",J236,0)</f>
        <v>0</v>
      </c>
      <c r="BI236" s="202">
        <f>IF(N236="nulová",J236,0)</f>
        <v>0</v>
      </c>
      <c r="BJ236" s="17" t="s">
        <v>83</v>
      </c>
      <c r="BK236" s="202">
        <f>ROUND(I236*H236,2)</f>
        <v>0</v>
      </c>
      <c r="BL236" s="17" t="s">
        <v>153</v>
      </c>
      <c r="BM236" s="201" t="s">
        <v>400</v>
      </c>
    </row>
    <row r="237" spans="1:65" s="2" customFormat="1">
      <c r="A237" s="34"/>
      <c r="B237" s="35"/>
      <c r="C237" s="36"/>
      <c r="D237" s="203" t="s">
        <v>141</v>
      </c>
      <c r="E237" s="36"/>
      <c r="F237" s="204" t="s">
        <v>399</v>
      </c>
      <c r="G237" s="36"/>
      <c r="H237" s="36"/>
      <c r="I237" s="108"/>
      <c r="J237" s="36"/>
      <c r="K237" s="36"/>
      <c r="L237" s="39"/>
      <c r="M237" s="205"/>
      <c r="N237" s="206"/>
      <c r="O237" s="64"/>
      <c r="P237" s="64"/>
      <c r="Q237" s="64"/>
      <c r="R237" s="64"/>
      <c r="S237" s="64"/>
      <c r="T237" s="65"/>
      <c r="U237" s="34"/>
      <c r="V237" s="34"/>
      <c r="W237" s="34"/>
      <c r="X237" s="34"/>
      <c r="Y237" s="34"/>
      <c r="Z237" s="34"/>
      <c r="AA237" s="34"/>
      <c r="AB237" s="34"/>
      <c r="AC237" s="34"/>
      <c r="AD237" s="34"/>
      <c r="AE237" s="34"/>
      <c r="AT237" s="17" t="s">
        <v>141</v>
      </c>
      <c r="AU237" s="17" t="s">
        <v>83</v>
      </c>
    </row>
    <row r="238" spans="1:65" s="2" customFormat="1" ht="16.5" customHeight="1">
      <c r="A238" s="34"/>
      <c r="B238" s="35"/>
      <c r="C238" s="190" t="s">
        <v>401</v>
      </c>
      <c r="D238" s="190" t="s">
        <v>134</v>
      </c>
      <c r="E238" s="191" t="s">
        <v>402</v>
      </c>
      <c r="F238" s="192" t="s">
        <v>403</v>
      </c>
      <c r="G238" s="193" t="s">
        <v>404</v>
      </c>
      <c r="H238" s="240"/>
      <c r="I238" s="195"/>
      <c r="J238" s="196">
        <f>ROUND(I238*H238,2)</f>
        <v>0</v>
      </c>
      <c r="K238" s="192" t="s">
        <v>19</v>
      </c>
      <c r="L238" s="39"/>
      <c r="M238" s="197" t="s">
        <v>19</v>
      </c>
      <c r="N238" s="198" t="s">
        <v>46</v>
      </c>
      <c r="O238" s="64"/>
      <c r="P238" s="199">
        <f>O238*H238</f>
        <v>0</v>
      </c>
      <c r="Q238" s="199">
        <v>0</v>
      </c>
      <c r="R238" s="199">
        <f>Q238*H238</f>
        <v>0</v>
      </c>
      <c r="S238" s="199">
        <v>0</v>
      </c>
      <c r="T238" s="200">
        <f>S238*H238</f>
        <v>0</v>
      </c>
      <c r="U238" s="34"/>
      <c r="V238" s="34"/>
      <c r="W238" s="34"/>
      <c r="X238" s="34"/>
      <c r="Y238" s="34"/>
      <c r="Z238" s="34"/>
      <c r="AA238" s="34"/>
      <c r="AB238" s="34"/>
      <c r="AC238" s="34"/>
      <c r="AD238" s="34"/>
      <c r="AE238" s="34"/>
      <c r="AR238" s="201" t="s">
        <v>153</v>
      </c>
      <c r="AT238" s="201" t="s">
        <v>134</v>
      </c>
      <c r="AU238" s="201" t="s">
        <v>83</v>
      </c>
      <c r="AY238" s="17" t="s">
        <v>130</v>
      </c>
      <c r="BE238" s="202">
        <f>IF(N238="základní",J238,0)</f>
        <v>0</v>
      </c>
      <c r="BF238" s="202">
        <f>IF(N238="snížená",J238,0)</f>
        <v>0</v>
      </c>
      <c r="BG238" s="202">
        <f>IF(N238="zákl. přenesená",J238,0)</f>
        <v>0</v>
      </c>
      <c r="BH238" s="202">
        <f>IF(N238="sníž. přenesená",J238,0)</f>
        <v>0</v>
      </c>
      <c r="BI238" s="202">
        <f>IF(N238="nulová",J238,0)</f>
        <v>0</v>
      </c>
      <c r="BJ238" s="17" t="s">
        <v>83</v>
      </c>
      <c r="BK238" s="202">
        <f>ROUND(I238*H238,2)</f>
        <v>0</v>
      </c>
      <c r="BL238" s="17" t="s">
        <v>153</v>
      </c>
      <c r="BM238" s="201" t="s">
        <v>405</v>
      </c>
    </row>
    <row r="239" spans="1:65" s="2" customFormat="1">
      <c r="A239" s="34"/>
      <c r="B239" s="35"/>
      <c r="C239" s="36"/>
      <c r="D239" s="203" t="s">
        <v>141</v>
      </c>
      <c r="E239" s="36"/>
      <c r="F239" s="204" t="s">
        <v>403</v>
      </c>
      <c r="G239" s="36"/>
      <c r="H239" s="36"/>
      <c r="I239" s="108"/>
      <c r="J239" s="36"/>
      <c r="K239" s="36"/>
      <c r="L239" s="39"/>
      <c r="M239" s="205"/>
      <c r="N239" s="206"/>
      <c r="O239" s="64"/>
      <c r="P239" s="64"/>
      <c r="Q239" s="64"/>
      <c r="R239" s="64"/>
      <c r="S239" s="64"/>
      <c r="T239" s="65"/>
      <c r="U239" s="34"/>
      <c r="V239" s="34"/>
      <c r="W239" s="34"/>
      <c r="X239" s="34"/>
      <c r="Y239" s="34"/>
      <c r="Z239" s="34"/>
      <c r="AA239" s="34"/>
      <c r="AB239" s="34"/>
      <c r="AC239" s="34"/>
      <c r="AD239" s="34"/>
      <c r="AE239" s="34"/>
      <c r="AT239" s="17" t="s">
        <v>141</v>
      </c>
      <c r="AU239" s="17" t="s">
        <v>83</v>
      </c>
    </row>
    <row r="240" spans="1:65" s="2" customFormat="1" ht="16.5" customHeight="1">
      <c r="A240" s="34"/>
      <c r="B240" s="35"/>
      <c r="C240" s="190" t="s">
        <v>406</v>
      </c>
      <c r="D240" s="190" t="s">
        <v>134</v>
      </c>
      <c r="E240" s="191" t="s">
        <v>407</v>
      </c>
      <c r="F240" s="192" t="s">
        <v>408</v>
      </c>
      <c r="G240" s="193" t="s">
        <v>404</v>
      </c>
      <c r="H240" s="240"/>
      <c r="I240" s="195"/>
      <c r="J240" s="196">
        <f>ROUND(I240*H240,2)</f>
        <v>0</v>
      </c>
      <c r="K240" s="192" t="s">
        <v>19</v>
      </c>
      <c r="L240" s="39"/>
      <c r="M240" s="197" t="s">
        <v>19</v>
      </c>
      <c r="N240" s="198" t="s">
        <v>46</v>
      </c>
      <c r="O240" s="64"/>
      <c r="P240" s="199">
        <f>O240*H240</f>
        <v>0</v>
      </c>
      <c r="Q240" s="199">
        <v>0</v>
      </c>
      <c r="R240" s="199">
        <f>Q240*H240</f>
        <v>0</v>
      </c>
      <c r="S240" s="199">
        <v>0</v>
      </c>
      <c r="T240" s="200">
        <f>S240*H240</f>
        <v>0</v>
      </c>
      <c r="U240" s="34"/>
      <c r="V240" s="34"/>
      <c r="W240" s="34"/>
      <c r="X240" s="34"/>
      <c r="Y240" s="34"/>
      <c r="Z240" s="34"/>
      <c r="AA240" s="34"/>
      <c r="AB240" s="34"/>
      <c r="AC240" s="34"/>
      <c r="AD240" s="34"/>
      <c r="AE240" s="34"/>
      <c r="AR240" s="201" t="s">
        <v>153</v>
      </c>
      <c r="AT240" s="201" t="s">
        <v>134</v>
      </c>
      <c r="AU240" s="201" t="s">
        <v>83</v>
      </c>
      <c r="AY240" s="17" t="s">
        <v>130</v>
      </c>
      <c r="BE240" s="202">
        <f>IF(N240="základní",J240,0)</f>
        <v>0</v>
      </c>
      <c r="BF240" s="202">
        <f>IF(N240="snížená",J240,0)</f>
        <v>0</v>
      </c>
      <c r="BG240" s="202">
        <f>IF(N240="zákl. přenesená",J240,0)</f>
        <v>0</v>
      </c>
      <c r="BH240" s="202">
        <f>IF(N240="sníž. přenesená",J240,0)</f>
        <v>0</v>
      </c>
      <c r="BI240" s="202">
        <f>IF(N240="nulová",J240,0)</f>
        <v>0</v>
      </c>
      <c r="BJ240" s="17" t="s">
        <v>83</v>
      </c>
      <c r="BK240" s="202">
        <f>ROUND(I240*H240,2)</f>
        <v>0</v>
      </c>
      <c r="BL240" s="17" t="s">
        <v>153</v>
      </c>
      <c r="BM240" s="201" t="s">
        <v>409</v>
      </c>
    </row>
    <row r="241" spans="1:65" s="2" customFormat="1">
      <c r="A241" s="34"/>
      <c r="B241" s="35"/>
      <c r="C241" s="36"/>
      <c r="D241" s="203" t="s">
        <v>141</v>
      </c>
      <c r="E241" s="36"/>
      <c r="F241" s="204" t="s">
        <v>408</v>
      </c>
      <c r="G241" s="36"/>
      <c r="H241" s="36"/>
      <c r="I241" s="108"/>
      <c r="J241" s="36"/>
      <c r="K241" s="36"/>
      <c r="L241" s="39"/>
      <c r="M241" s="205"/>
      <c r="N241" s="206"/>
      <c r="O241" s="64"/>
      <c r="P241" s="64"/>
      <c r="Q241" s="64"/>
      <c r="R241" s="64"/>
      <c r="S241" s="64"/>
      <c r="T241" s="65"/>
      <c r="U241" s="34"/>
      <c r="V241" s="34"/>
      <c r="W241" s="34"/>
      <c r="X241" s="34"/>
      <c r="Y241" s="34"/>
      <c r="Z241" s="34"/>
      <c r="AA241" s="34"/>
      <c r="AB241" s="34"/>
      <c r="AC241" s="34"/>
      <c r="AD241" s="34"/>
      <c r="AE241" s="34"/>
      <c r="AT241" s="17" t="s">
        <v>141</v>
      </c>
      <c r="AU241" s="17" t="s">
        <v>83</v>
      </c>
    </row>
    <row r="242" spans="1:65" s="12" customFormat="1" ht="25.9" customHeight="1">
      <c r="B242" s="174"/>
      <c r="C242" s="175"/>
      <c r="D242" s="176" t="s">
        <v>74</v>
      </c>
      <c r="E242" s="177" t="s">
        <v>410</v>
      </c>
      <c r="F242" s="177" t="s">
        <v>411</v>
      </c>
      <c r="G242" s="175"/>
      <c r="H242" s="175"/>
      <c r="I242" s="178"/>
      <c r="J242" s="179">
        <f>BK242</f>
        <v>0</v>
      </c>
      <c r="K242" s="175"/>
      <c r="L242" s="180"/>
      <c r="M242" s="181"/>
      <c r="N242" s="182"/>
      <c r="O242" s="182"/>
      <c r="P242" s="183">
        <f>SUM(P243:P306)</f>
        <v>0</v>
      </c>
      <c r="Q242" s="182"/>
      <c r="R242" s="183">
        <f>SUM(R243:R306)</f>
        <v>6.2043625599999999</v>
      </c>
      <c r="S242" s="182"/>
      <c r="T242" s="184">
        <f>SUM(T243:T306)</f>
        <v>0</v>
      </c>
      <c r="AR242" s="185" t="s">
        <v>153</v>
      </c>
      <c r="AT242" s="186" t="s">
        <v>74</v>
      </c>
      <c r="AU242" s="186" t="s">
        <v>75</v>
      </c>
      <c r="AY242" s="185" t="s">
        <v>130</v>
      </c>
      <c r="BK242" s="187">
        <f>SUM(BK243:BK306)</f>
        <v>0</v>
      </c>
    </row>
    <row r="243" spans="1:65" s="2" customFormat="1" ht="30" customHeight="1">
      <c r="A243" s="34"/>
      <c r="B243" s="35"/>
      <c r="C243" s="190" t="s">
        <v>139</v>
      </c>
      <c r="D243" s="190" t="s">
        <v>134</v>
      </c>
      <c r="E243" s="191" t="s">
        <v>412</v>
      </c>
      <c r="F243" s="192" t="s">
        <v>413</v>
      </c>
      <c r="G243" s="193" t="s">
        <v>192</v>
      </c>
      <c r="H243" s="194">
        <v>2.1760000000000002</v>
      </c>
      <c r="I243" s="195"/>
      <c r="J243" s="196">
        <f>ROUND(I243*H243,2)</f>
        <v>0</v>
      </c>
      <c r="K243" s="192" t="s">
        <v>138</v>
      </c>
      <c r="L243" s="39"/>
      <c r="M243" s="197" t="s">
        <v>19</v>
      </c>
      <c r="N243" s="198" t="s">
        <v>46</v>
      </c>
      <c r="O243" s="64"/>
      <c r="P243" s="199">
        <f>O243*H243</f>
        <v>0</v>
      </c>
      <c r="Q243" s="199">
        <v>0</v>
      </c>
      <c r="R243" s="199">
        <f>Q243*H243</f>
        <v>0</v>
      </c>
      <c r="S243" s="199">
        <v>0</v>
      </c>
      <c r="T243" s="200">
        <f>S243*H243</f>
        <v>0</v>
      </c>
      <c r="U243" s="34"/>
      <c r="V243" s="34"/>
      <c r="W243" s="34"/>
      <c r="X243" s="34"/>
      <c r="Y243" s="34"/>
      <c r="Z243" s="34"/>
      <c r="AA243" s="34"/>
      <c r="AB243" s="34"/>
      <c r="AC243" s="34"/>
      <c r="AD243" s="34"/>
      <c r="AE243" s="34"/>
      <c r="AR243" s="201" t="s">
        <v>153</v>
      </c>
      <c r="AT243" s="201" t="s">
        <v>134</v>
      </c>
      <c r="AU243" s="201" t="s">
        <v>83</v>
      </c>
      <c r="AY243" s="17" t="s">
        <v>130</v>
      </c>
      <c r="BE243" s="202">
        <f>IF(N243="základní",J243,0)</f>
        <v>0</v>
      </c>
      <c r="BF243" s="202">
        <f>IF(N243="snížená",J243,0)</f>
        <v>0</v>
      </c>
      <c r="BG243" s="202">
        <f>IF(N243="zákl. přenesená",J243,0)</f>
        <v>0</v>
      </c>
      <c r="BH243" s="202">
        <f>IF(N243="sníž. přenesená",J243,0)</f>
        <v>0</v>
      </c>
      <c r="BI243" s="202">
        <f>IF(N243="nulová",J243,0)</f>
        <v>0</v>
      </c>
      <c r="BJ243" s="17" t="s">
        <v>83</v>
      </c>
      <c r="BK243" s="202">
        <f>ROUND(I243*H243,2)</f>
        <v>0</v>
      </c>
      <c r="BL243" s="17" t="s">
        <v>153</v>
      </c>
      <c r="BM243" s="201" t="s">
        <v>414</v>
      </c>
    </row>
    <row r="244" spans="1:65" s="2" customFormat="1">
      <c r="A244" s="34"/>
      <c r="B244" s="35"/>
      <c r="C244" s="36"/>
      <c r="D244" s="203" t="s">
        <v>141</v>
      </c>
      <c r="E244" s="36"/>
      <c r="F244" s="204" t="s">
        <v>415</v>
      </c>
      <c r="G244" s="36"/>
      <c r="H244" s="36"/>
      <c r="I244" s="108"/>
      <c r="J244" s="36"/>
      <c r="K244" s="36"/>
      <c r="L244" s="39"/>
      <c r="M244" s="205"/>
      <c r="N244" s="206"/>
      <c r="O244" s="64"/>
      <c r="P244" s="64"/>
      <c r="Q244" s="64"/>
      <c r="R244" s="64"/>
      <c r="S244" s="64"/>
      <c r="T244" s="65"/>
      <c r="U244" s="34"/>
      <c r="V244" s="34"/>
      <c r="W244" s="34"/>
      <c r="X244" s="34"/>
      <c r="Y244" s="34"/>
      <c r="Z244" s="34"/>
      <c r="AA244" s="34"/>
      <c r="AB244" s="34"/>
      <c r="AC244" s="34"/>
      <c r="AD244" s="34"/>
      <c r="AE244" s="34"/>
      <c r="AT244" s="17" t="s">
        <v>141</v>
      </c>
      <c r="AU244" s="17" t="s">
        <v>83</v>
      </c>
    </row>
    <row r="245" spans="1:65" s="2" customFormat="1" ht="19.5">
      <c r="A245" s="34"/>
      <c r="B245" s="35"/>
      <c r="C245" s="36"/>
      <c r="D245" s="203" t="s">
        <v>203</v>
      </c>
      <c r="E245" s="36"/>
      <c r="F245" s="207" t="s">
        <v>416</v>
      </c>
      <c r="G245" s="36"/>
      <c r="H245" s="36"/>
      <c r="I245" s="108"/>
      <c r="J245" s="36"/>
      <c r="K245" s="36"/>
      <c r="L245" s="39"/>
      <c r="M245" s="205"/>
      <c r="N245" s="206"/>
      <c r="O245" s="64"/>
      <c r="P245" s="64"/>
      <c r="Q245" s="64"/>
      <c r="R245" s="64"/>
      <c r="S245" s="64"/>
      <c r="T245" s="65"/>
      <c r="U245" s="34"/>
      <c r="V245" s="34"/>
      <c r="W245" s="34"/>
      <c r="X245" s="34"/>
      <c r="Y245" s="34"/>
      <c r="Z245" s="34"/>
      <c r="AA245" s="34"/>
      <c r="AB245" s="34"/>
      <c r="AC245" s="34"/>
      <c r="AD245" s="34"/>
      <c r="AE245" s="34"/>
      <c r="AT245" s="17" t="s">
        <v>203</v>
      </c>
      <c r="AU245" s="17" t="s">
        <v>83</v>
      </c>
    </row>
    <row r="246" spans="1:65" s="13" customFormat="1">
      <c r="B246" s="218"/>
      <c r="C246" s="219"/>
      <c r="D246" s="203" t="s">
        <v>150</v>
      </c>
      <c r="E246" s="220" t="s">
        <v>19</v>
      </c>
      <c r="F246" s="221" t="s">
        <v>752</v>
      </c>
      <c r="G246" s="219"/>
      <c r="H246" s="222">
        <v>2.1760000000000002</v>
      </c>
      <c r="I246" s="223"/>
      <c r="J246" s="219"/>
      <c r="K246" s="219"/>
      <c r="L246" s="224"/>
      <c r="M246" s="225"/>
      <c r="N246" s="226"/>
      <c r="O246" s="226"/>
      <c r="P246" s="226"/>
      <c r="Q246" s="226"/>
      <c r="R246" s="226"/>
      <c r="S246" s="226"/>
      <c r="T246" s="227"/>
      <c r="AT246" s="228" t="s">
        <v>150</v>
      </c>
      <c r="AU246" s="228" t="s">
        <v>83</v>
      </c>
      <c r="AV246" s="13" t="s">
        <v>86</v>
      </c>
      <c r="AW246" s="13" t="s">
        <v>34</v>
      </c>
      <c r="AX246" s="13" t="s">
        <v>83</v>
      </c>
      <c r="AY246" s="228" t="s">
        <v>130</v>
      </c>
    </row>
    <row r="247" spans="1:65" s="2" customFormat="1" ht="16.5" customHeight="1">
      <c r="A247" s="34"/>
      <c r="B247" s="35"/>
      <c r="C247" s="190" t="s">
        <v>419</v>
      </c>
      <c r="D247" s="190" t="s">
        <v>134</v>
      </c>
      <c r="E247" s="191" t="s">
        <v>420</v>
      </c>
      <c r="F247" s="192" t="s">
        <v>421</v>
      </c>
      <c r="G247" s="193" t="s">
        <v>192</v>
      </c>
      <c r="H247" s="194">
        <v>2.1760000000000002</v>
      </c>
      <c r="I247" s="195"/>
      <c r="J247" s="196">
        <f>ROUND(I247*H247,2)</f>
        <v>0</v>
      </c>
      <c r="K247" s="192" t="s">
        <v>138</v>
      </c>
      <c r="L247" s="39"/>
      <c r="M247" s="197" t="s">
        <v>19</v>
      </c>
      <c r="N247" s="198" t="s">
        <v>46</v>
      </c>
      <c r="O247" s="64"/>
      <c r="P247" s="199">
        <f>O247*H247</f>
        <v>0</v>
      </c>
      <c r="Q247" s="199">
        <v>2.2563399999999998</v>
      </c>
      <c r="R247" s="199">
        <f>Q247*H247</f>
        <v>4.9097958400000001</v>
      </c>
      <c r="S247" s="199">
        <v>0</v>
      </c>
      <c r="T247" s="200">
        <f>S247*H247</f>
        <v>0</v>
      </c>
      <c r="U247" s="34"/>
      <c r="V247" s="34"/>
      <c r="W247" s="34"/>
      <c r="X247" s="34"/>
      <c r="Y247" s="34"/>
      <c r="Z247" s="34"/>
      <c r="AA247" s="34"/>
      <c r="AB247" s="34"/>
      <c r="AC247" s="34"/>
      <c r="AD247" s="34"/>
      <c r="AE247" s="34"/>
      <c r="AR247" s="201" t="s">
        <v>153</v>
      </c>
      <c r="AT247" s="201" t="s">
        <v>134</v>
      </c>
      <c r="AU247" s="201" t="s">
        <v>83</v>
      </c>
      <c r="AY247" s="17" t="s">
        <v>130</v>
      </c>
      <c r="BE247" s="202">
        <f>IF(N247="základní",J247,0)</f>
        <v>0</v>
      </c>
      <c r="BF247" s="202">
        <f>IF(N247="snížená",J247,0)</f>
        <v>0</v>
      </c>
      <c r="BG247" s="202">
        <f>IF(N247="zákl. přenesená",J247,0)</f>
        <v>0</v>
      </c>
      <c r="BH247" s="202">
        <f>IF(N247="sníž. přenesená",J247,0)</f>
        <v>0</v>
      </c>
      <c r="BI247" s="202">
        <f>IF(N247="nulová",J247,0)</f>
        <v>0</v>
      </c>
      <c r="BJ247" s="17" t="s">
        <v>83</v>
      </c>
      <c r="BK247" s="202">
        <f>ROUND(I247*H247,2)</f>
        <v>0</v>
      </c>
      <c r="BL247" s="17" t="s">
        <v>153</v>
      </c>
      <c r="BM247" s="201" t="s">
        <v>422</v>
      </c>
    </row>
    <row r="248" spans="1:65" s="2" customFormat="1" ht="19.5">
      <c r="A248" s="34"/>
      <c r="B248" s="35"/>
      <c r="C248" s="36"/>
      <c r="D248" s="203" t="s">
        <v>141</v>
      </c>
      <c r="E248" s="36"/>
      <c r="F248" s="204" t="s">
        <v>423</v>
      </c>
      <c r="G248" s="36"/>
      <c r="H248" s="36"/>
      <c r="I248" s="108"/>
      <c r="J248" s="36"/>
      <c r="K248" s="36"/>
      <c r="L248" s="39"/>
      <c r="M248" s="205"/>
      <c r="N248" s="206"/>
      <c r="O248" s="64"/>
      <c r="P248" s="64"/>
      <c r="Q248" s="64"/>
      <c r="R248" s="64"/>
      <c r="S248" s="64"/>
      <c r="T248" s="65"/>
      <c r="U248" s="34"/>
      <c r="V248" s="34"/>
      <c r="W248" s="34"/>
      <c r="X248" s="34"/>
      <c r="Y248" s="34"/>
      <c r="Z248" s="34"/>
      <c r="AA248" s="34"/>
      <c r="AB248" s="34"/>
      <c r="AC248" s="34"/>
      <c r="AD248" s="34"/>
      <c r="AE248" s="34"/>
      <c r="AT248" s="17" t="s">
        <v>141</v>
      </c>
      <c r="AU248" s="17" t="s">
        <v>83</v>
      </c>
    </row>
    <row r="249" spans="1:65" s="2" customFormat="1" ht="19.5">
      <c r="A249" s="34"/>
      <c r="B249" s="35"/>
      <c r="C249" s="36"/>
      <c r="D249" s="203" t="s">
        <v>203</v>
      </c>
      <c r="E249" s="36"/>
      <c r="F249" s="207" t="s">
        <v>424</v>
      </c>
      <c r="G249" s="36"/>
      <c r="H249" s="36"/>
      <c r="I249" s="108"/>
      <c r="J249" s="36"/>
      <c r="K249" s="36"/>
      <c r="L249" s="39"/>
      <c r="M249" s="205"/>
      <c r="N249" s="206"/>
      <c r="O249" s="64"/>
      <c r="P249" s="64"/>
      <c r="Q249" s="64"/>
      <c r="R249" s="64"/>
      <c r="S249" s="64"/>
      <c r="T249" s="65"/>
      <c r="U249" s="34"/>
      <c r="V249" s="34"/>
      <c r="W249" s="34"/>
      <c r="X249" s="34"/>
      <c r="Y249" s="34"/>
      <c r="Z249" s="34"/>
      <c r="AA249" s="34"/>
      <c r="AB249" s="34"/>
      <c r="AC249" s="34"/>
      <c r="AD249" s="34"/>
      <c r="AE249" s="34"/>
      <c r="AT249" s="17" t="s">
        <v>203</v>
      </c>
      <c r="AU249" s="17" t="s">
        <v>83</v>
      </c>
    </row>
    <row r="250" spans="1:65" s="13" customFormat="1">
      <c r="B250" s="218"/>
      <c r="C250" s="219"/>
      <c r="D250" s="203" t="s">
        <v>150</v>
      </c>
      <c r="E250" s="220" t="s">
        <v>19</v>
      </c>
      <c r="F250" s="221" t="s">
        <v>752</v>
      </c>
      <c r="G250" s="219"/>
      <c r="H250" s="222">
        <v>2.1760000000000002</v>
      </c>
      <c r="I250" s="223"/>
      <c r="J250" s="219"/>
      <c r="K250" s="219"/>
      <c r="L250" s="224"/>
      <c r="M250" s="225"/>
      <c r="N250" s="226"/>
      <c r="O250" s="226"/>
      <c r="P250" s="226"/>
      <c r="Q250" s="226"/>
      <c r="R250" s="226"/>
      <c r="S250" s="226"/>
      <c r="T250" s="227"/>
      <c r="AT250" s="228" t="s">
        <v>150</v>
      </c>
      <c r="AU250" s="228" t="s">
        <v>83</v>
      </c>
      <c r="AV250" s="13" t="s">
        <v>86</v>
      </c>
      <c r="AW250" s="13" t="s">
        <v>34</v>
      </c>
      <c r="AX250" s="13" t="s">
        <v>83</v>
      </c>
      <c r="AY250" s="228" t="s">
        <v>130</v>
      </c>
    </row>
    <row r="251" spans="1:65" s="2" customFormat="1" ht="27" customHeight="1">
      <c r="A251" s="34"/>
      <c r="B251" s="35"/>
      <c r="C251" s="190" t="s">
        <v>425</v>
      </c>
      <c r="D251" s="190" t="s">
        <v>134</v>
      </c>
      <c r="E251" s="191" t="s">
        <v>426</v>
      </c>
      <c r="F251" s="192" t="s">
        <v>427</v>
      </c>
      <c r="G251" s="193" t="s">
        <v>428</v>
      </c>
      <c r="H251" s="194">
        <v>1.6E-2</v>
      </c>
      <c r="I251" s="195"/>
      <c r="J251" s="196">
        <f>ROUND(I251*H251,2)</f>
        <v>0</v>
      </c>
      <c r="K251" s="192" t="s">
        <v>138</v>
      </c>
      <c r="L251" s="39"/>
      <c r="M251" s="197" t="s">
        <v>19</v>
      </c>
      <c r="N251" s="198" t="s">
        <v>46</v>
      </c>
      <c r="O251" s="64"/>
      <c r="P251" s="199">
        <f>O251*H251</f>
        <v>0</v>
      </c>
      <c r="Q251" s="199">
        <v>1.0591699999999999</v>
      </c>
      <c r="R251" s="199">
        <f>Q251*H251</f>
        <v>1.6946719999999998E-2</v>
      </c>
      <c r="S251" s="199">
        <v>0</v>
      </c>
      <c r="T251" s="200">
        <f>S251*H251</f>
        <v>0</v>
      </c>
      <c r="U251" s="34"/>
      <c r="V251" s="34"/>
      <c r="W251" s="34"/>
      <c r="X251" s="34"/>
      <c r="Y251" s="34"/>
      <c r="Z251" s="34"/>
      <c r="AA251" s="34"/>
      <c r="AB251" s="34"/>
      <c r="AC251" s="34"/>
      <c r="AD251" s="34"/>
      <c r="AE251" s="34"/>
      <c r="AR251" s="201" t="s">
        <v>157</v>
      </c>
      <c r="AT251" s="201" t="s">
        <v>134</v>
      </c>
      <c r="AU251" s="201" t="s">
        <v>83</v>
      </c>
      <c r="AY251" s="17" t="s">
        <v>130</v>
      </c>
      <c r="BE251" s="202">
        <f>IF(N251="základní",J251,0)</f>
        <v>0</v>
      </c>
      <c r="BF251" s="202">
        <f>IF(N251="snížená",J251,0)</f>
        <v>0</v>
      </c>
      <c r="BG251" s="202">
        <f>IF(N251="zákl. přenesená",J251,0)</f>
        <v>0</v>
      </c>
      <c r="BH251" s="202">
        <f>IF(N251="sníž. přenesená",J251,0)</f>
        <v>0</v>
      </c>
      <c r="BI251" s="202">
        <f>IF(N251="nulová",J251,0)</f>
        <v>0</v>
      </c>
      <c r="BJ251" s="17" t="s">
        <v>83</v>
      </c>
      <c r="BK251" s="202">
        <f>ROUND(I251*H251,2)</f>
        <v>0</v>
      </c>
      <c r="BL251" s="17" t="s">
        <v>157</v>
      </c>
      <c r="BM251" s="201" t="s">
        <v>429</v>
      </c>
    </row>
    <row r="252" spans="1:65" s="2" customFormat="1" ht="19.5">
      <c r="A252" s="34"/>
      <c r="B252" s="35"/>
      <c r="C252" s="36"/>
      <c r="D252" s="203" t="s">
        <v>141</v>
      </c>
      <c r="E252" s="36"/>
      <c r="F252" s="204" t="s">
        <v>430</v>
      </c>
      <c r="G252" s="36"/>
      <c r="H252" s="36"/>
      <c r="I252" s="108"/>
      <c r="J252" s="36"/>
      <c r="K252" s="36"/>
      <c r="L252" s="39"/>
      <c r="M252" s="205"/>
      <c r="N252" s="206"/>
      <c r="O252" s="64"/>
      <c r="P252" s="64"/>
      <c r="Q252" s="64"/>
      <c r="R252" s="64"/>
      <c r="S252" s="64"/>
      <c r="T252" s="65"/>
      <c r="U252" s="34"/>
      <c r="V252" s="34"/>
      <c r="W252" s="34"/>
      <c r="X252" s="34"/>
      <c r="Y252" s="34"/>
      <c r="Z252" s="34"/>
      <c r="AA252" s="34"/>
      <c r="AB252" s="34"/>
      <c r="AC252" s="34"/>
      <c r="AD252" s="34"/>
      <c r="AE252" s="34"/>
      <c r="AT252" s="17" t="s">
        <v>141</v>
      </c>
      <c r="AU252" s="17" t="s">
        <v>83</v>
      </c>
    </row>
    <row r="253" spans="1:65" s="13" customFormat="1">
      <c r="B253" s="218"/>
      <c r="C253" s="219"/>
      <c r="D253" s="203" t="s">
        <v>150</v>
      </c>
      <c r="E253" s="220" t="s">
        <v>19</v>
      </c>
      <c r="F253" s="221" t="s">
        <v>753</v>
      </c>
      <c r="G253" s="219"/>
      <c r="H253" s="222">
        <v>1.6E-2</v>
      </c>
      <c r="I253" s="223"/>
      <c r="J253" s="219"/>
      <c r="K253" s="219"/>
      <c r="L253" s="224"/>
      <c r="M253" s="225"/>
      <c r="N253" s="226"/>
      <c r="O253" s="226"/>
      <c r="P253" s="226"/>
      <c r="Q253" s="226"/>
      <c r="R253" s="226"/>
      <c r="S253" s="226"/>
      <c r="T253" s="227"/>
      <c r="AT253" s="228" t="s">
        <v>150</v>
      </c>
      <c r="AU253" s="228" t="s">
        <v>83</v>
      </c>
      <c r="AV253" s="13" t="s">
        <v>86</v>
      </c>
      <c r="AW253" s="13" t="s">
        <v>34</v>
      </c>
      <c r="AX253" s="13" t="s">
        <v>83</v>
      </c>
      <c r="AY253" s="228" t="s">
        <v>130</v>
      </c>
    </row>
    <row r="254" spans="1:65" s="2" customFormat="1" ht="28.9" customHeight="1">
      <c r="A254" s="34"/>
      <c r="B254" s="35"/>
      <c r="C254" s="208" t="s">
        <v>456</v>
      </c>
      <c r="D254" s="208" t="s">
        <v>127</v>
      </c>
      <c r="E254" s="209" t="s">
        <v>457</v>
      </c>
      <c r="F254" s="210" t="s">
        <v>458</v>
      </c>
      <c r="G254" s="211" t="s">
        <v>226</v>
      </c>
      <c r="H254" s="212">
        <v>2</v>
      </c>
      <c r="I254" s="213"/>
      <c r="J254" s="214">
        <f>ROUND(I254*H254,2)</f>
        <v>0</v>
      </c>
      <c r="K254" s="210" t="s">
        <v>19</v>
      </c>
      <c r="L254" s="215"/>
      <c r="M254" s="216" t="s">
        <v>19</v>
      </c>
      <c r="N254" s="217" t="s">
        <v>46</v>
      </c>
      <c r="O254" s="64"/>
      <c r="P254" s="199">
        <f>O254*H254</f>
        <v>0</v>
      </c>
      <c r="Q254" s="199">
        <v>0</v>
      </c>
      <c r="R254" s="199">
        <f>Q254*H254</f>
        <v>0</v>
      </c>
      <c r="S254" s="199">
        <v>0</v>
      </c>
      <c r="T254" s="200">
        <f>S254*H254</f>
        <v>0</v>
      </c>
      <c r="U254" s="34"/>
      <c r="V254" s="34"/>
      <c r="W254" s="34"/>
      <c r="X254" s="34"/>
      <c r="Y254" s="34"/>
      <c r="Z254" s="34"/>
      <c r="AA254" s="34"/>
      <c r="AB254" s="34"/>
      <c r="AC254" s="34"/>
      <c r="AD254" s="34"/>
      <c r="AE254" s="34"/>
      <c r="AR254" s="201" t="s">
        <v>154</v>
      </c>
      <c r="AT254" s="201" t="s">
        <v>127</v>
      </c>
      <c r="AU254" s="201" t="s">
        <v>83</v>
      </c>
      <c r="AY254" s="17" t="s">
        <v>130</v>
      </c>
      <c r="BE254" s="202">
        <f>IF(N254="základní",J254,0)</f>
        <v>0</v>
      </c>
      <c r="BF254" s="202">
        <f>IF(N254="snížená",J254,0)</f>
        <v>0</v>
      </c>
      <c r="BG254" s="202">
        <f>IF(N254="zákl. přenesená",J254,0)</f>
        <v>0</v>
      </c>
      <c r="BH254" s="202">
        <f>IF(N254="sníž. přenesená",J254,0)</f>
        <v>0</v>
      </c>
      <c r="BI254" s="202">
        <f>IF(N254="nulová",J254,0)</f>
        <v>0</v>
      </c>
      <c r="BJ254" s="17" t="s">
        <v>83</v>
      </c>
      <c r="BK254" s="202">
        <f>ROUND(I254*H254,2)</f>
        <v>0</v>
      </c>
      <c r="BL254" s="17" t="s">
        <v>153</v>
      </c>
      <c r="BM254" s="201" t="s">
        <v>459</v>
      </c>
    </row>
    <row r="255" spans="1:65" s="2" customFormat="1">
      <c r="A255" s="34"/>
      <c r="B255" s="35"/>
      <c r="C255" s="36"/>
      <c r="D255" s="203" t="s">
        <v>141</v>
      </c>
      <c r="E255" s="36"/>
      <c r="F255" s="204" t="s">
        <v>458</v>
      </c>
      <c r="G255" s="36"/>
      <c r="H255" s="36"/>
      <c r="I255" s="108"/>
      <c r="J255" s="36"/>
      <c r="K255" s="36"/>
      <c r="L255" s="39"/>
      <c r="M255" s="205"/>
      <c r="N255" s="206"/>
      <c r="O255" s="64"/>
      <c r="P255" s="64"/>
      <c r="Q255" s="64"/>
      <c r="R255" s="64"/>
      <c r="S255" s="64"/>
      <c r="T255" s="65"/>
      <c r="U255" s="34"/>
      <c r="V255" s="34"/>
      <c r="W255" s="34"/>
      <c r="X255" s="34"/>
      <c r="Y255" s="34"/>
      <c r="Z255" s="34"/>
      <c r="AA255" s="34"/>
      <c r="AB255" s="34"/>
      <c r="AC255" s="34"/>
      <c r="AD255" s="34"/>
      <c r="AE255" s="34"/>
      <c r="AT255" s="17" t="s">
        <v>141</v>
      </c>
      <c r="AU255" s="17" t="s">
        <v>83</v>
      </c>
    </row>
    <row r="256" spans="1:65" s="2" customFormat="1" ht="33" customHeight="1">
      <c r="A256" s="34"/>
      <c r="B256" s="35"/>
      <c r="C256" s="190" t="s">
        <v>460</v>
      </c>
      <c r="D256" s="190" t="s">
        <v>134</v>
      </c>
      <c r="E256" s="191" t="s">
        <v>461</v>
      </c>
      <c r="F256" s="192" t="s">
        <v>462</v>
      </c>
      <c r="G256" s="193" t="s">
        <v>174</v>
      </c>
      <c r="H256" s="194">
        <v>50</v>
      </c>
      <c r="I256" s="195"/>
      <c r="J256" s="196">
        <f>ROUND(I256*H256,2)</f>
        <v>0</v>
      </c>
      <c r="K256" s="192" t="s">
        <v>138</v>
      </c>
      <c r="L256" s="39"/>
      <c r="M256" s="197" t="s">
        <v>19</v>
      </c>
      <c r="N256" s="198" t="s">
        <v>46</v>
      </c>
      <c r="O256" s="64"/>
      <c r="P256" s="199">
        <f>O256*H256</f>
        <v>0</v>
      </c>
      <c r="Q256" s="199">
        <v>0</v>
      </c>
      <c r="R256" s="199">
        <f>Q256*H256</f>
        <v>0</v>
      </c>
      <c r="S256" s="199">
        <v>0</v>
      </c>
      <c r="T256" s="200">
        <f>S256*H256</f>
        <v>0</v>
      </c>
      <c r="U256" s="34"/>
      <c r="V256" s="34"/>
      <c r="W256" s="34"/>
      <c r="X256" s="34"/>
      <c r="Y256" s="34"/>
      <c r="Z256" s="34"/>
      <c r="AA256" s="34"/>
      <c r="AB256" s="34"/>
      <c r="AC256" s="34"/>
      <c r="AD256" s="34"/>
      <c r="AE256" s="34"/>
      <c r="AR256" s="201" t="s">
        <v>153</v>
      </c>
      <c r="AT256" s="201" t="s">
        <v>134</v>
      </c>
      <c r="AU256" s="201" t="s">
        <v>83</v>
      </c>
      <c r="AY256" s="17" t="s">
        <v>130</v>
      </c>
      <c r="BE256" s="202">
        <f>IF(N256="základní",J256,0)</f>
        <v>0</v>
      </c>
      <c r="BF256" s="202">
        <f>IF(N256="snížená",J256,0)</f>
        <v>0</v>
      </c>
      <c r="BG256" s="202">
        <f>IF(N256="zákl. přenesená",J256,0)</f>
        <v>0</v>
      </c>
      <c r="BH256" s="202">
        <f>IF(N256="sníž. přenesená",J256,0)</f>
        <v>0</v>
      </c>
      <c r="BI256" s="202">
        <f>IF(N256="nulová",J256,0)</f>
        <v>0</v>
      </c>
      <c r="BJ256" s="17" t="s">
        <v>83</v>
      </c>
      <c r="BK256" s="202">
        <f>ROUND(I256*H256,2)</f>
        <v>0</v>
      </c>
      <c r="BL256" s="17" t="s">
        <v>153</v>
      </c>
      <c r="BM256" s="201" t="s">
        <v>463</v>
      </c>
    </row>
    <row r="257" spans="1:65" s="2" customFormat="1" ht="39">
      <c r="A257" s="34"/>
      <c r="B257" s="35"/>
      <c r="C257" s="36"/>
      <c r="D257" s="203" t="s">
        <v>141</v>
      </c>
      <c r="E257" s="36"/>
      <c r="F257" s="204" t="s">
        <v>464</v>
      </c>
      <c r="G257" s="36"/>
      <c r="H257" s="36"/>
      <c r="I257" s="108"/>
      <c r="J257" s="36"/>
      <c r="K257" s="36"/>
      <c r="L257" s="39"/>
      <c r="M257" s="205"/>
      <c r="N257" s="206"/>
      <c r="O257" s="64"/>
      <c r="P257" s="64"/>
      <c r="Q257" s="64"/>
      <c r="R257" s="64"/>
      <c r="S257" s="64"/>
      <c r="T257" s="65"/>
      <c r="U257" s="34"/>
      <c r="V257" s="34"/>
      <c r="W257" s="34"/>
      <c r="X257" s="34"/>
      <c r="Y257" s="34"/>
      <c r="Z257" s="34"/>
      <c r="AA257" s="34"/>
      <c r="AB257" s="34"/>
      <c r="AC257" s="34"/>
      <c r="AD257" s="34"/>
      <c r="AE257" s="34"/>
      <c r="AT257" s="17" t="s">
        <v>141</v>
      </c>
      <c r="AU257" s="17" t="s">
        <v>83</v>
      </c>
    </row>
    <row r="258" spans="1:65" s="2" customFormat="1" ht="39">
      <c r="A258" s="34"/>
      <c r="B258" s="35"/>
      <c r="C258" s="36"/>
      <c r="D258" s="203" t="s">
        <v>143</v>
      </c>
      <c r="E258" s="36"/>
      <c r="F258" s="207" t="s">
        <v>465</v>
      </c>
      <c r="G258" s="36"/>
      <c r="H258" s="36"/>
      <c r="I258" s="108"/>
      <c r="J258" s="36"/>
      <c r="K258" s="36"/>
      <c r="L258" s="39"/>
      <c r="M258" s="205"/>
      <c r="N258" s="206"/>
      <c r="O258" s="64"/>
      <c r="P258" s="64"/>
      <c r="Q258" s="64"/>
      <c r="R258" s="64"/>
      <c r="S258" s="64"/>
      <c r="T258" s="65"/>
      <c r="U258" s="34"/>
      <c r="V258" s="34"/>
      <c r="W258" s="34"/>
      <c r="X258" s="34"/>
      <c r="Y258" s="34"/>
      <c r="Z258" s="34"/>
      <c r="AA258" s="34"/>
      <c r="AB258" s="34"/>
      <c r="AC258" s="34"/>
      <c r="AD258" s="34"/>
      <c r="AE258" s="34"/>
      <c r="AT258" s="17" t="s">
        <v>143</v>
      </c>
      <c r="AU258" s="17" t="s">
        <v>83</v>
      </c>
    </row>
    <row r="259" spans="1:65" s="2" customFormat="1" ht="27.6" customHeight="1">
      <c r="A259" s="34"/>
      <c r="B259" s="35"/>
      <c r="C259" s="190" t="s">
        <v>466</v>
      </c>
      <c r="D259" s="190" t="s">
        <v>134</v>
      </c>
      <c r="E259" s="191" t="s">
        <v>467</v>
      </c>
      <c r="F259" s="192" t="s">
        <v>468</v>
      </c>
      <c r="G259" s="193" t="s">
        <v>174</v>
      </c>
      <c r="H259" s="194">
        <v>50</v>
      </c>
      <c r="I259" s="195"/>
      <c r="J259" s="196">
        <f>ROUND(I259*H259,2)</f>
        <v>0</v>
      </c>
      <c r="K259" s="192" t="s">
        <v>138</v>
      </c>
      <c r="L259" s="39"/>
      <c r="M259" s="197" t="s">
        <v>19</v>
      </c>
      <c r="N259" s="198" t="s">
        <v>46</v>
      </c>
      <c r="O259" s="64"/>
      <c r="P259" s="199">
        <f>O259*H259</f>
        <v>0</v>
      </c>
      <c r="Q259" s="199">
        <v>0</v>
      </c>
      <c r="R259" s="199">
        <f>Q259*H259</f>
        <v>0</v>
      </c>
      <c r="S259" s="199">
        <v>0</v>
      </c>
      <c r="T259" s="200">
        <f>S259*H259</f>
        <v>0</v>
      </c>
      <c r="U259" s="34"/>
      <c r="V259" s="34"/>
      <c r="W259" s="34"/>
      <c r="X259" s="34"/>
      <c r="Y259" s="34"/>
      <c r="Z259" s="34"/>
      <c r="AA259" s="34"/>
      <c r="AB259" s="34"/>
      <c r="AC259" s="34"/>
      <c r="AD259" s="34"/>
      <c r="AE259" s="34"/>
      <c r="AR259" s="201" t="s">
        <v>153</v>
      </c>
      <c r="AT259" s="201" t="s">
        <v>134</v>
      </c>
      <c r="AU259" s="201" t="s">
        <v>83</v>
      </c>
      <c r="AY259" s="17" t="s">
        <v>130</v>
      </c>
      <c r="BE259" s="202">
        <f>IF(N259="základní",J259,0)</f>
        <v>0</v>
      </c>
      <c r="BF259" s="202">
        <f>IF(N259="snížená",J259,0)</f>
        <v>0</v>
      </c>
      <c r="BG259" s="202">
        <f>IF(N259="zákl. přenesená",J259,0)</f>
        <v>0</v>
      </c>
      <c r="BH259" s="202">
        <f>IF(N259="sníž. přenesená",J259,0)</f>
        <v>0</v>
      </c>
      <c r="BI259" s="202">
        <f>IF(N259="nulová",J259,0)</f>
        <v>0</v>
      </c>
      <c r="BJ259" s="17" t="s">
        <v>83</v>
      </c>
      <c r="BK259" s="202">
        <f>ROUND(I259*H259,2)</f>
        <v>0</v>
      </c>
      <c r="BL259" s="17" t="s">
        <v>153</v>
      </c>
      <c r="BM259" s="201" t="s">
        <v>469</v>
      </c>
    </row>
    <row r="260" spans="1:65" s="2" customFormat="1" ht="29.25">
      <c r="A260" s="34"/>
      <c r="B260" s="35"/>
      <c r="C260" s="36"/>
      <c r="D260" s="203" t="s">
        <v>141</v>
      </c>
      <c r="E260" s="36"/>
      <c r="F260" s="204" t="s">
        <v>470</v>
      </c>
      <c r="G260" s="36"/>
      <c r="H260" s="36"/>
      <c r="I260" s="108"/>
      <c r="J260" s="36"/>
      <c r="K260" s="36"/>
      <c r="L260" s="39"/>
      <c r="M260" s="205"/>
      <c r="N260" s="206"/>
      <c r="O260" s="64"/>
      <c r="P260" s="64"/>
      <c r="Q260" s="64"/>
      <c r="R260" s="64"/>
      <c r="S260" s="64"/>
      <c r="T260" s="65"/>
      <c r="U260" s="34"/>
      <c r="V260" s="34"/>
      <c r="W260" s="34"/>
      <c r="X260" s="34"/>
      <c r="Y260" s="34"/>
      <c r="Z260" s="34"/>
      <c r="AA260" s="34"/>
      <c r="AB260" s="34"/>
      <c r="AC260" s="34"/>
      <c r="AD260" s="34"/>
      <c r="AE260" s="34"/>
      <c r="AT260" s="17" t="s">
        <v>141</v>
      </c>
      <c r="AU260" s="17" t="s">
        <v>83</v>
      </c>
    </row>
    <row r="261" spans="1:65" s="2" customFormat="1" ht="30.6" customHeight="1">
      <c r="A261" s="34"/>
      <c r="B261" s="35"/>
      <c r="C261" s="190" t="s">
        <v>471</v>
      </c>
      <c r="D261" s="190" t="s">
        <v>134</v>
      </c>
      <c r="E261" s="191" t="s">
        <v>472</v>
      </c>
      <c r="F261" s="192" t="s">
        <v>473</v>
      </c>
      <c r="G261" s="193" t="s">
        <v>192</v>
      </c>
      <c r="H261" s="194">
        <v>10.025</v>
      </c>
      <c r="I261" s="195"/>
      <c r="J261" s="196">
        <f>ROUND(I261*H261,2)</f>
        <v>0</v>
      </c>
      <c r="K261" s="192" t="s">
        <v>138</v>
      </c>
      <c r="L261" s="39"/>
      <c r="M261" s="197" t="s">
        <v>19</v>
      </c>
      <c r="N261" s="198" t="s">
        <v>46</v>
      </c>
      <c r="O261" s="64"/>
      <c r="P261" s="199">
        <f>O261*H261</f>
        <v>0</v>
      </c>
      <c r="Q261" s="199">
        <v>0</v>
      </c>
      <c r="R261" s="199">
        <f>Q261*H261</f>
        <v>0</v>
      </c>
      <c r="S261" s="199">
        <v>0</v>
      </c>
      <c r="T261" s="200">
        <f>S261*H261</f>
        <v>0</v>
      </c>
      <c r="U261" s="34"/>
      <c r="V261" s="34"/>
      <c r="W261" s="34"/>
      <c r="X261" s="34"/>
      <c r="Y261" s="34"/>
      <c r="Z261" s="34"/>
      <c r="AA261" s="34"/>
      <c r="AB261" s="34"/>
      <c r="AC261" s="34"/>
      <c r="AD261" s="34"/>
      <c r="AE261" s="34"/>
      <c r="AR261" s="201" t="s">
        <v>157</v>
      </c>
      <c r="AT261" s="201" t="s">
        <v>134</v>
      </c>
      <c r="AU261" s="201" t="s">
        <v>83</v>
      </c>
      <c r="AY261" s="17" t="s">
        <v>130</v>
      </c>
      <c r="BE261" s="202">
        <f>IF(N261="základní",J261,0)</f>
        <v>0</v>
      </c>
      <c r="BF261" s="202">
        <f>IF(N261="snížená",J261,0)</f>
        <v>0</v>
      </c>
      <c r="BG261" s="202">
        <f>IF(N261="zákl. přenesená",J261,0)</f>
        <v>0</v>
      </c>
      <c r="BH261" s="202">
        <f>IF(N261="sníž. přenesená",J261,0)</f>
        <v>0</v>
      </c>
      <c r="BI261" s="202">
        <f>IF(N261="nulová",J261,0)</f>
        <v>0</v>
      </c>
      <c r="BJ261" s="17" t="s">
        <v>83</v>
      </c>
      <c r="BK261" s="202">
        <f>ROUND(I261*H261,2)</f>
        <v>0</v>
      </c>
      <c r="BL261" s="17" t="s">
        <v>157</v>
      </c>
      <c r="BM261" s="201" t="s">
        <v>474</v>
      </c>
    </row>
    <row r="262" spans="1:65" s="2" customFormat="1" ht="29.25">
      <c r="A262" s="34"/>
      <c r="B262" s="35"/>
      <c r="C262" s="36"/>
      <c r="D262" s="203" t="s">
        <v>141</v>
      </c>
      <c r="E262" s="36"/>
      <c r="F262" s="204" t="s">
        <v>475</v>
      </c>
      <c r="G262" s="36"/>
      <c r="H262" s="36"/>
      <c r="I262" s="108"/>
      <c r="J262" s="36"/>
      <c r="K262" s="36"/>
      <c r="L262" s="39"/>
      <c r="M262" s="205"/>
      <c r="N262" s="206"/>
      <c r="O262" s="64"/>
      <c r="P262" s="64"/>
      <c r="Q262" s="64"/>
      <c r="R262" s="64"/>
      <c r="S262" s="64"/>
      <c r="T262" s="65"/>
      <c r="U262" s="34"/>
      <c r="V262" s="34"/>
      <c r="W262" s="34"/>
      <c r="X262" s="34"/>
      <c r="Y262" s="34"/>
      <c r="Z262" s="34"/>
      <c r="AA262" s="34"/>
      <c r="AB262" s="34"/>
      <c r="AC262" s="34"/>
      <c r="AD262" s="34"/>
      <c r="AE262" s="34"/>
      <c r="AT262" s="17" t="s">
        <v>141</v>
      </c>
      <c r="AU262" s="17" t="s">
        <v>83</v>
      </c>
    </row>
    <row r="263" spans="1:65" s="2" customFormat="1" ht="39">
      <c r="A263" s="34"/>
      <c r="B263" s="35"/>
      <c r="C263" s="36"/>
      <c r="D263" s="203" t="s">
        <v>143</v>
      </c>
      <c r="E263" s="36"/>
      <c r="F263" s="207" t="s">
        <v>476</v>
      </c>
      <c r="G263" s="36"/>
      <c r="H263" s="36"/>
      <c r="I263" s="108"/>
      <c r="J263" s="36"/>
      <c r="K263" s="36"/>
      <c r="L263" s="39"/>
      <c r="M263" s="205"/>
      <c r="N263" s="206"/>
      <c r="O263" s="64"/>
      <c r="P263" s="64"/>
      <c r="Q263" s="64"/>
      <c r="R263" s="64"/>
      <c r="S263" s="64"/>
      <c r="T263" s="65"/>
      <c r="U263" s="34"/>
      <c r="V263" s="34"/>
      <c r="W263" s="34"/>
      <c r="X263" s="34"/>
      <c r="Y263" s="34"/>
      <c r="Z263" s="34"/>
      <c r="AA263" s="34"/>
      <c r="AB263" s="34"/>
      <c r="AC263" s="34"/>
      <c r="AD263" s="34"/>
      <c r="AE263" s="34"/>
      <c r="AT263" s="17" t="s">
        <v>143</v>
      </c>
      <c r="AU263" s="17" t="s">
        <v>83</v>
      </c>
    </row>
    <row r="264" spans="1:65" s="13" customFormat="1">
      <c r="B264" s="218"/>
      <c r="C264" s="219"/>
      <c r="D264" s="203" t="s">
        <v>150</v>
      </c>
      <c r="E264" s="220" t="s">
        <v>19</v>
      </c>
      <c r="F264" s="221" t="s">
        <v>754</v>
      </c>
      <c r="G264" s="219"/>
      <c r="H264" s="222">
        <v>8.4</v>
      </c>
      <c r="I264" s="223"/>
      <c r="J264" s="219"/>
      <c r="K264" s="219"/>
      <c r="L264" s="224"/>
      <c r="M264" s="225"/>
      <c r="N264" s="226"/>
      <c r="O264" s="226"/>
      <c r="P264" s="226"/>
      <c r="Q264" s="226"/>
      <c r="R264" s="226"/>
      <c r="S264" s="226"/>
      <c r="T264" s="227"/>
      <c r="AT264" s="228" t="s">
        <v>150</v>
      </c>
      <c r="AU264" s="228" t="s">
        <v>83</v>
      </c>
      <c r="AV264" s="13" t="s">
        <v>86</v>
      </c>
      <c r="AW264" s="13" t="s">
        <v>34</v>
      </c>
      <c r="AX264" s="13" t="s">
        <v>75</v>
      </c>
      <c r="AY264" s="228" t="s">
        <v>130</v>
      </c>
    </row>
    <row r="265" spans="1:65" s="13" customFormat="1">
      <c r="B265" s="218"/>
      <c r="C265" s="219"/>
      <c r="D265" s="203" t="s">
        <v>150</v>
      </c>
      <c r="E265" s="220" t="s">
        <v>19</v>
      </c>
      <c r="F265" s="221" t="s">
        <v>477</v>
      </c>
      <c r="G265" s="219"/>
      <c r="H265" s="222">
        <v>1.625</v>
      </c>
      <c r="I265" s="223"/>
      <c r="J265" s="219"/>
      <c r="K265" s="219"/>
      <c r="L265" s="224"/>
      <c r="M265" s="225"/>
      <c r="N265" s="226"/>
      <c r="O265" s="226"/>
      <c r="P265" s="226"/>
      <c r="Q265" s="226"/>
      <c r="R265" s="226"/>
      <c r="S265" s="226"/>
      <c r="T265" s="227"/>
      <c r="AT265" s="228" t="s">
        <v>150</v>
      </c>
      <c r="AU265" s="228" t="s">
        <v>83</v>
      </c>
      <c r="AV265" s="13" t="s">
        <v>86</v>
      </c>
      <c r="AW265" s="13" t="s">
        <v>34</v>
      </c>
      <c r="AX265" s="13" t="s">
        <v>75</v>
      </c>
      <c r="AY265" s="228" t="s">
        <v>130</v>
      </c>
    </row>
    <row r="266" spans="1:65" s="14" customFormat="1">
      <c r="B266" s="229"/>
      <c r="C266" s="230"/>
      <c r="D266" s="203" t="s">
        <v>150</v>
      </c>
      <c r="E266" s="231" t="s">
        <v>19</v>
      </c>
      <c r="F266" s="232" t="s">
        <v>208</v>
      </c>
      <c r="G266" s="230"/>
      <c r="H266" s="233">
        <v>10.025</v>
      </c>
      <c r="I266" s="234"/>
      <c r="J266" s="230"/>
      <c r="K266" s="230"/>
      <c r="L266" s="235"/>
      <c r="M266" s="236"/>
      <c r="N266" s="237"/>
      <c r="O266" s="237"/>
      <c r="P266" s="237"/>
      <c r="Q266" s="237"/>
      <c r="R266" s="237"/>
      <c r="S266" s="237"/>
      <c r="T266" s="238"/>
      <c r="AT266" s="239" t="s">
        <v>150</v>
      </c>
      <c r="AU266" s="239" t="s">
        <v>83</v>
      </c>
      <c r="AV266" s="14" t="s">
        <v>153</v>
      </c>
      <c r="AW266" s="14" t="s">
        <v>34</v>
      </c>
      <c r="AX266" s="14" t="s">
        <v>83</v>
      </c>
      <c r="AY266" s="239" t="s">
        <v>130</v>
      </c>
    </row>
    <row r="267" spans="1:65" s="2" customFormat="1" ht="30.6" customHeight="1">
      <c r="A267" s="34"/>
      <c r="B267" s="35"/>
      <c r="C267" s="190" t="s">
        <v>478</v>
      </c>
      <c r="D267" s="190" t="s">
        <v>134</v>
      </c>
      <c r="E267" s="191" t="s">
        <v>479</v>
      </c>
      <c r="F267" s="192" t="s">
        <v>480</v>
      </c>
      <c r="G267" s="193" t="s">
        <v>199</v>
      </c>
      <c r="H267" s="194">
        <v>10.025</v>
      </c>
      <c r="I267" s="195"/>
      <c r="J267" s="196">
        <f>ROUND(I267*H267,2)</f>
        <v>0</v>
      </c>
      <c r="K267" s="192" t="s">
        <v>138</v>
      </c>
      <c r="L267" s="39"/>
      <c r="M267" s="197" t="s">
        <v>19</v>
      </c>
      <c r="N267" s="198" t="s">
        <v>46</v>
      </c>
      <c r="O267" s="64"/>
      <c r="P267" s="199">
        <f>O267*H267</f>
        <v>0</v>
      </c>
      <c r="Q267" s="199">
        <v>0</v>
      </c>
      <c r="R267" s="199">
        <f>Q267*H267</f>
        <v>0</v>
      </c>
      <c r="S267" s="199">
        <v>0</v>
      </c>
      <c r="T267" s="200">
        <f>S267*H267</f>
        <v>0</v>
      </c>
      <c r="U267" s="34"/>
      <c r="V267" s="34"/>
      <c r="W267" s="34"/>
      <c r="X267" s="34"/>
      <c r="Y267" s="34"/>
      <c r="Z267" s="34"/>
      <c r="AA267" s="34"/>
      <c r="AB267" s="34"/>
      <c r="AC267" s="34"/>
      <c r="AD267" s="34"/>
      <c r="AE267" s="34"/>
      <c r="AR267" s="201" t="s">
        <v>153</v>
      </c>
      <c r="AT267" s="201" t="s">
        <v>134</v>
      </c>
      <c r="AU267" s="201" t="s">
        <v>83</v>
      </c>
      <c r="AY267" s="17" t="s">
        <v>130</v>
      </c>
      <c r="BE267" s="202">
        <f>IF(N267="základní",J267,0)</f>
        <v>0</v>
      </c>
      <c r="BF267" s="202">
        <f>IF(N267="snížená",J267,0)</f>
        <v>0</v>
      </c>
      <c r="BG267" s="202">
        <f>IF(N267="zákl. přenesená",J267,0)</f>
        <v>0</v>
      </c>
      <c r="BH267" s="202">
        <f>IF(N267="sníž. přenesená",J267,0)</f>
        <v>0</v>
      </c>
      <c r="BI267" s="202">
        <f>IF(N267="nulová",J267,0)</f>
        <v>0</v>
      </c>
      <c r="BJ267" s="17" t="s">
        <v>83</v>
      </c>
      <c r="BK267" s="202">
        <f>ROUND(I267*H267,2)</f>
        <v>0</v>
      </c>
      <c r="BL267" s="17" t="s">
        <v>153</v>
      </c>
      <c r="BM267" s="201" t="s">
        <v>481</v>
      </c>
    </row>
    <row r="268" spans="1:65" s="2" customFormat="1" ht="29.25">
      <c r="A268" s="34"/>
      <c r="B268" s="35"/>
      <c r="C268" s="36"/>
      <c r="D268" s="203" t="s">
        <v>141</v>
      </c>
      <c r="E268" s="36"/>
      <c r="F268" s="204" t="s">
        <v>482</v>
      </c>
      <c r="G268" s="36"/>
      <c r="H268" s="36"/>
      <c r="I268" s="108"/>
      <c r="J268" s="36"/>
      <c r="K268" s="36"/>
      <c r="L268" s="39"/>
      <c r="M268" s="205"/>
      <c r="N268" s="206"/>
      <c r="O268" s="64"/>
      <c r="P268" s="64"/>
      <c r="Q268" s="64"/>
      <c r="R268" s="64"/>
      <c r="S268" s="64"/>
      <c r="T268" s="65"/>
      <c r="U268" s="34"/>
      <c r="V268" s="34"/>
      <c r="W268" s="34"/>
      <c r="X268" s="34"/>
      <c r="Y268" s="34"/>
      <c r="Z268" s="34"/>
      <c r="AA268" s="34"/>
      <c r="AB268" s="34"/>
      <c r="AC268" s="34"/>
      <c r="AD268" s="34"/>
      <c r="AE268" s="34"/>
      <c r="AT268" s="17" t="s">
        <v>141</v>
      </c>
      <c r="AU268" s="17" t="s">
        <v>83</v>
      </c>
    </row>
    <row r="269" spans="1:65" s="2" customFormat="1" ht="39">
      <c r="A269" s="34"/>
      <c r="B269" s="35"/>
      <c r="C269" s="36"/>
      <c r="D269" s="203" t="s">
        <v>143</v>
      </c>
      <c r="E269" s="36"/>
      <c r="F269" s="207" t="s">
        <v>476</v>
      </c>
      <c r="G269" s="36"/>
      <c r="H269" s="36"/>
      <c r="I269" s="108"/>
      <c r="J269" s="36"/>
      <c r="K269" s="36"/>
      <c r="L269" s="39"/>
      <c r="M269" s="205"/>
      <c r="N269" s="206"/>
      <c r="O269" s="64"/>
      <c r="P269" s="64"/>
      <c r="Q269" s="64"/>
      <c r="R269" s="64"/>
      <c r="S269" s="64"/>
      <c r="T269" s="65"/>
      <c r="U269" s="34"/>
      <c r="V269" s="34"/>
      <c r="W269" s="34"/>
      <c r="X269" s="34"/>
      <c r="Y269" s="34"/>
      <c r="Z269" s="34"/>
      <c r="AA269" s="34"/>
      <c r="AB269" s="34"/>
      <c r="AC269" s="34"/>
      <c r="AD269" s="34"/>
      <c r="AE269" s="34"/>
      <c r="AT269" s="17" t="s">
        <v>143</v>
      </c>
      <c r="AU269" s="17" t="s">
        <v>83</v>
      </c>
    </row>
    <row r="270" spans="1:65" s="13" customFormat="1">
      <c r="B270" s="218"/>
      <c r="C270" s="219"/>
      <c r="D270" s="203" t="s">
        <v>150</v>
      </c>
      <c r="E270" s="220" t="s">
        <v>19</v>
      </c>
      <c r="F270" s="221" t="s">
        <v>754</v>
      </c>
      <c r="G270" s="219"/>
      <c r="H270" s="222">
        <v>8.4</v>
      </c>
      <c r="I270" s="223"/>
      <c r="J270" s="219"/>
      <c r="K270" s="219"/>
      <c r="L270" s="224"/>
      <c r="M270" s="225"/>
      <c r="N270" s="226"/>
      <c r="O270" s="226"/>
      <c r="P270" s="226"/>
      <c r="Q270" s="226"/>
      <c r="R270" s="226"/>
      <c r="S270" s="226"/>
      <c r="T270" s="227"/>
      <c r="AT270" s="228" t="s">
        <v>150</v>
      </c>
      <c r="AU270" s="228" t="s">
        <v>83</v>
      </c>
      <c r="AV270" s="13" t="s">
        <v>86</v>
      </c>
      <c r="AW270" s="13" t="s">
        <v>34</v>
      </c>
      <c r="AX270" s="13" t="s">
        <v>75</v>
      </c>
      <c r="AY270" s="228" t="s">
        <v>130</v>
      </c>
    </row>
    <row r="271" spans="1:65" s="13" customFormat="1">
      <c r="B271" s="218"/>
      <c r="C271" s="219"/>
      <c r="D271" s="203" t="s">
        <v>150</v>
      </c>
      <c r="E271" s="220" t="s">
        <v>19</v>
      </c>
      <c r="F271" s="221" t="s">
        <v>477</v>
      </c>
      <c r="G271" s="219"/>
      <c r="H271" s="222">
        <v>1.625</v>
      </c>
      <c r="I271" s="223"/>
      <c r="J271" s="219"/>
      <c r="K271" s="219"/>
      <c r="L271" s="224"/>
      <c r="M271" s="225"/>
      <c r="N271" s="226"/>
      <c r="O271" s="226"/>
      <c r="P271" s="226"/>
      <c r="Q271" s="226"/>
      <c r="R271" s="226"/>
      <c r="S271" s="226"/>
      <c r="T271" s="227"/>
      <c r="AT271" s="228" t="s">
        <v>150</v>
      </c>
      <c r="AU271" s="228" t="s">
        <v>83</v>
      </c>
      <c r="AV271" s="13" t="s">
        <v>86</v>
      </c>
      <c r="AW271" s="13" t="s">
        <v>34</v>
      </c>
      <c r="AX271" s="13" t="s">
        <v>75</v>
      </c>
      <c r="AY271" s="228" t="s">
        <v>130</v>
      </c>
    </row>
    <row r="272" spans="1:65" s="14" customFormat="1">
      <c r="B272" s="229"/>
      <c r="C272" s="230"/>
      <c r="D272" s="203" t="s">
        <v>150</v>
      </c>
      <c r="E272" s="231" t="s">
        <v>19</v>
      </c>
      <c r="F272" s="232" t="s">
        <v>208</v>
      </c>
      <c r="G272" s="230"/>
      <c r="H272" s="233">
        <v>10.025</v>
      </c>
      <c r="I272" s="234"/>
      <c r="J272" s="230"/>
      <c r="K272" s="230"/>
      <c r="L272" s="235"/>
      <c r="M272" s="236"/>
      <c r="N272" s="237"/>
      <c r="O272" s="237"/>
      <c r="P272" s="237"/>
      <c r="Q272" s="237"/>
      <c r="R272" s="237"/>
      <c r="S272" s="237"/>
      <c r="T272" s="238"/>
      <c r="AT272" s="239" t="s">
        <v>150</v>
      </c>
      <c r="AU272" s="239" t="s">
        <v>83</v>
      </c>
      <c r="AV272" s="14" t="s">
        <v>153</v>
      </c>
      <c r="AW272" s="14" t="s">
        <v>34</v>
      </c>
      <c r="AX272" s="14" t="s">
        <v>83</v>
      </c>
      <c r="AY272" s="239" t="s">
        <v>130</v>
      </c>
    </row>
    <row r="273" spans="1:65" s="2" customFormat="1" ht="29.45" customHeight="1">
      <c r="A273" s="34"/>
      <c r="B273" s="35"/>
      <c r="C273" s="190" t="s">
        <v>483</v>
      </c>
      <c r="D273" s="190" t="s">
        <v>134</v>
      </c>
      <c r="E273" s="191" t="s">
        <v>484</v>
      </c>
      <c r="F273" s="192" t="s">
        <v>485</v>
      </c>
      <c r="G273" s="193" t="s">
        <v>192</v>
      </c>
      <c r="H273" s="194">
        <v>20.05</v>
      </c>
      <c r="I273" s="195"/>
      <c r="J273" s="196">
        <f>ROUND(I273*H273,2)</f>
        <v>0</v>
      </c>
      <c r="K273" s="192" t="s">
        <v>138</v>
      </c>
      <c r="L273" s="39"/>
      <c r="M273" s="197" t="s">
        <v>19</v>
      </c>
      <c r="N273" s="198" t="s">
        <v>46</v>
      </c>
      <c r="O273" s="64"/>
      <c r="P273" s="199">
        <f>O273*H273</f>
        <v>0</v>
      </c>
      <c r="Q273" s="199">
        <v>0</v>
      </c>
      <c r="R273" s="199">
        <f>Q273*H273</f>
        <v>0</v>
      </c>
      <c r="S273" s="199">
        <v>0</v>
      </c>
      <c r="T273" s="200">
        <f>S273*H273</f>
        <v>0</v>
      </c>
      <c r="U273" s="34"/>
      <c r="V273" s="34"/>
      <c r="W273" s="34"/>
      <c r="X273" s="34"/>
      <c r="Y273" s="34"/>
      <c r="Z273" s="34"/>
      <c r="AA273" s="34"/>
      <c r="AB273" s="34"/>
      <c r="AC273" s="34"/>
      <c r="AD273" s="34"/>
      <c r="AE273" s="34"/>
      <c r="AR273" s="201" t="s">
        <v>153</v>
      </c>
      <c r="AT273" s="201" t="s">
        <v>134</v>
      </c>
      <c r="AU273" s="201" t="s">
        <v>83</v>
      </c>
      <c r="AY273" s="17" t="s">
        <v>130</v>
      </c>
      <c r="BE273" s="202">
        <f>IF(N273="základní",J273,0)</f>
        <v>0</v>
      </c>
      <c r="BF273" s="202">
        <f>IF(N273="snížená",J273,0)</f>
        <v>0</v>
      </c>
      <c r="BG273" s="202">
        <f>IF(N273="zákl. přenesená",J273,0)</f>
        <v>0</v>
      </c>
      <c r="BH273" s="202">
        <f>IF(N273="sníž. přenesená",J273,0)</f>
        <v>0</v>
      </c>
      <c r="BI273" s="202">
        <f>IF(N273="nulová",J273,0)</f>
        <v>0</v>
      </c>
      <c r="BJ273" s="17" t="s">
        <v>83</v>
      </c>
      <c r="BK273" s="202">
        <f>ROUND(I273*H273,2)</f>
        <v>0</v>
      </c>
      <c r="BL273" s="17" t="s">
        <v>153</v>
      </c>
      <c r="BM273" s="201" t="s">
        <v>486</v>
      </c>
    </row>
    <row r="274" spans="1:65" s="2" customFormat="1" ht="19.5">
      <c r="A274" s="34"/>
      <c r="B274" s="35"/>
      <c r="C274" s="36"/>
      <c r="D274" s="203" t="s">
        <v>141</v>
      </c>
      <c r="E274" s="36"/>
      <c r="F274" s="204" t="s">
        <v>487</v>
      </c>
      <c r="G274" s="36"/>
      <c r="H274" s="36"/>
      <c r="I274" s="108"/>
      <c r="J274" s="36"/>
      <c r="K274" s="36"/>
      <c r="L274" s="39"/>
      <c r="M274" s="205"/>
      <c r="N274" s="206"/>
      <c r="O274" s="64"/>
      <c r="P274" s="64"/>
      <c r="Q274" s="64"/>
      <c r="R274" s="64"/>
      <c r="S274" s="64"/>
      <c r="T274" s="65"/>
      <c r="U274" s="34"/>
      <c r="V274" s="34"/>
      <c r="W274" s="34"/>
      <c r="X274" s="34"/>
      <c r="Y274" s="34"/>
      <c r="Z274" s="34"/>
      <c r="AA274" s="34"/>
      <c r="AB274" s="34"/>
      <c r="AC274" s="34"/>
      <c r="AD274" s="34"/>
      <c r="AE274" s="34"/>
      <c r="AT274" s="17" t="s">
        <v>141</v>
      </c>
      <c r="AU274" s="17" t="s">
        <v>83</v>
      </c>
    </row>
    <row r="275" spans="1:65" s="2" customFormat="1" ht="126.75">
      <c r="A275" s="34"/>
      <c r="B275" s="35"/>
      <c r="C275" s="36"/>
      <c r="D275" s="203" t="s">
        <v>143</v>
      </c>
      <c r="E275" s="36"/>
      <c r="F275" s="207" t="s">
        <v>488</v>
      </c>
      <c r="G275" s="36"/>
      <c r="H275" s="36"/>
      <c r="I275" s="108"/>
      <c r="J275" s="36"/>
      <c r="K275" s="36"/>
      <c r="L275" s="39"/>
      <c r="M275" s="205"/>
      <c r="N275" s="206"/>
      <c r="O275" s="64"/>
      <c r="P275" s="64"/>
      <c r="Q275" s="64"/>
      <c r="R275" s="64"/>
      <c r="S275" s="64"/>
      <c r="T275" s="65"/>
      <c r="U275" s="34"/>
      <c r="V275" s="34"/>
      <c r="W275" s="34"/>
      <c r="X275" s="34"/>
      <c r="Y275" s="34"/>
      <c r="Z275" s="34"/>
      <c r="AA275" s="34"/>
      <c r="AB275" s="34"/>
      <c r="AC275" s="34"/>
      <c r="AD275" s="34"/>
      <c r="AE275" s="34"/>
      <c r="AT275" s="17" t="s">
        <v>143</v>
      </c>
      <c r="AU275" s="17" t="s">
        <v>83</v>
      </c>
    </row>
    <row r="276" spans="1:65" s="2" customFormat="1" ht="31.15" customHeight="1">
      <c r="A276" s="34"/>
      <c r="B276" s="35"/>
      <c r="C276" s="190" t="s">
        <v>489</v>
      </c>
      <c r="D276" s="190" t="s">
        <v>134</v>
      </c>
      <c r="E276" s="191" t="s">
        <v>490</v>
      </c>
      <c r="F276" s="192" t="s">
        <v>491</v>
      </c>
      <c r="G276" s="193" t="s">
        <v>174</v>
      </c>
      <c r="H276" s="194">
        <v>110</v>
      </c>
      <c r="I276" s="195"/>
      <c r="J276" s="196">
        <f>ROUND(I276*H276,2)</f>
        <v>0</v>
      </c>
      <c r="K276" s="192" t="s">
        <v>138</v>
      </c>
      <c r="L276" s="39"/>
      <c r="M276" s="197" t="s">
        <v>19</v>
      </c>
      <c r="N276" s="198" t="s">
        <v>46</v>
      </c>
      <c r="O276" s="64"/>
      <c r="P276" s="199">
        <f>O276*H276</f>
        <v>0</v>
      </c>
      <c r="Q276" s="199">
        <v>1.3999999999999999E-4</v>
      </c>
      <c r="R276" s="199">
        <f>Q276*H276</f>
        <v>1.5399999999999999E-2</v>
      </c>
      <c r="S276" s="199">
        <v>0</v>
      </c>
      <c r="T276" s="200">
        <f>S276*H276</f>
        <v>0</v>
      </c>
      <c r="U276" s="34"/>
      <c r="V276" s="34"/>
      <c r="W276" s="34"/>
      <c r="X276" s="34"/>
      <c r="Y276" s="34"/>
      <c r="Z276" s="34"/>
      <c r="AA276" s="34"/>
      <c r="AB276" s="34"/>
      <c r="AC276" s="34"/>
      <c r="AD276" s="34"/>
      <c r="AE276" s="34"/>
      <c r="AR276" s="201" t="s">
        <v>139</v>
      </c>
      <c r="AT276" s="201" t="s">
        <v>134</v>
      </c>
      <c r="AU276" s="201" t="s">
        <v>83</v>
      </c>
      <c r="AY276" s="17" t="s">
        <v>130</v>
      </c>
      <c r="BE276" s="202">
        <f>IF(N276="základní",J276,0)</f>
        <v>0</v>
      </c>
      <c r="BF276" s="202">
        <f>IF(N276="snížená",J276,0)</f>
        <v>0</v>
      </c>
      <c r="BG276" s="202">
        <f>IF(N276="zákl. přenesená",J276,0)</f>
        <v>0</v>
      </c>
      <c r="BH276" s="202">
        <f>IF(N276="sníž. přenesená",J276,0)</f>
        <v>0</v>
      </c>
      <c r="BI276" s="202">
        <f>IF(N276="nulová",J276,0)</f>
        <v>0</v>
      </c>
      <c r="BJ276" s="17" t="s">
        <v>83</v>
      </c>
      <c r="BK276" s="202">
        <f>ROUND(I276*H276,2)</f>
        <v>0</v>
      </c>
      <c r="BL276" s="17" t="s">
        <v>139</v>
      </c>
      <c r="BM276" s="201" t="s">
        <v>492</v>
      </c>
    </row>
    <row r="277" spans="1:65" s="2" customFormat="1" ht="19.5">
      <c r="A277" s="34"/>
      <c r="B277" s="35"/>
      <c r="C277" s="36"/>
      <c r="D277" s="203" t="s">
        <v>141</v>
      </c>
      <c r="E277" s="36"/>
      <c r="F277" s="204" t="s">
        <v>491</v>
      </c>
      <c r="G277" s="36"/>
      <c r="H277" s="36"/>
      <c r="I277" s="108"/>
      <c r="J277" s="36"/>
      <c r="K277" s="36"/>
      <c r="L277" s="39"/>
      <c r="M277" s="205"/>
      <c r="N277" s="206"/>
      <c r="O277" s="64"/>
      <c r="P277" s="64"/>
      <c r="Q277" s="64"/>
      <c r="R277" s="64"/>
      <c r="S277" s="64"/>
      <c r="T277" s="65"/>
      <c r="U277" s="34"/>
      <c r="V277" s="34"/>
      <c r="W277" s="34"/>
      <c r="X277" s="34"/>
      <c r="Y277" s="34"/>
      <c r="Z277" s="34"/>
      <c r="AA277" s="34"/>
      <c r="AB277" s="34"/>
      <c r="AC277" s="34"/>
      <c r="AD277" s="34"/>
      <c r="AE277" s="34"/>
      <c r="AT277" s="17" t="s">
        <v>141</v>
      </c>
      <c r="AU277" s="17" t="s">
        <v>83</v>
      </c>
    </row>
    <row r="278" spans="1:65" s="13" customFormat="1">
      <c r="B278" s="218"/>
      <c r="C278" s="219"/>
      <c r="D278" s="203" t="s">
        <v>150</v>
      </c>
      <c r="E278" s="220" t="s">
        <v>19</v>
      </c>
      <c r="F278" s="221" t="s">
        <v>755</v>
      </c>
      <c r="G278" s="219"/>
      <c r="H278" s="222">
        <v>110</v>
      </c>
      <c r="I278" s="223"/>
      <c r="J278" s="219"/>
      <c r="K278" s="219"/>
      <c r="L278" s="224"/>
      <c r="M278" s="225"/>
      <c r="N278" s="226"/>
      <c r="O278" s="226"/>
      <c r="P278" s="226"/>
      <c r="Q278" s="226"/>
      <c r="R278" s="226"/>
      <c r="S278" s="226"/>
      <c r="T278" s="227"/>
      <c r="AT278" s="228" t="s">
        <v>150</v>
      </c>
      <c r="AU278" s="228" t="s">
        <v>83</v>
      </c>
      <c r="AV278" s="13" t="s">
        <v>86</v>
      </c>
      <c r="AW278" s="13" t="s">
        <v>34</v>
      </c>
      <c r="AX278" s="13" t="s">
        <v>83</v>
      </c>
      <c r="AY278" s="228" t="s">
        <v>130</v>
      </c>
    </row>
    <row r="279" spans="1:65" s="2" customFormat="1" ht="16.5" customHeight="1">
      <c r="A279" s="34"/>
      <c r="B279" s="35"/>
      <c r="C279" s="190" t="s">
        <v>493</v>
      </c>
      <c r="D279" s="190" t="s">
        <v>134</v>
      </c>
      <c r="E279" s="191" t="s">
        <v>494</v>
      </c>
      <c r="F279" s="192" t="s">
        <v>495</v>
      </c>
      <c r="G279" s="193" t="s">
        <v>127</v>
      </c>
      <c r="H279" s="194">
        <v>110</v>
      </c>
      <c r="I279" s="195"/>
      <c r="J279" s="196">
        <f>ROUND(I279*H279,2)</f>
        <v>0</v>
      </c>
      <c r="K279" s="192" t="s">
        <v>138</v>
      </c>
      <c r="L279" s="39"/>
      <c r="M279" s="197" t="s">
        <v>19</v>
      </c>
      <c r="N279" s="198" t="s">
        <v>46</v>
      </c>
      <c r="O279" s="64"/>
      <c r="P279" s="199">
        <f>O279*H279</f>
        <v>0</v>
      </c>
      <c r="Q279" s="199">
        <v>9.0000000000000006E-5</v>
      </c>
      <c r="R279" s="199">
        <f>Q279*H279</f>
        <v>9.9000000000000008E-3</v>
      </c>
      <c r="S279" s="199">
        <v>0</v>
      </c>
      <c r="T279" s="200">
        <f>S279*H279</f>
        <v>0</v>
      </c>
      <c r="U279" s="34"/>
      <c r="V279" s="34"/>
      <c r="W279" s="34"/>
      <c r="X279" s="34"/>
      <c r="Y279" s="34"/>
      <c r="Z279" s="34"/>
      <c r="AA279" s="34"/>
      <c r="AB279" s="34"/>
      <c r="AC279" s="34"/>
      <c r="AD279" s="34"/>
      <c r="AE279" s="34"/>
      <c r="AR279" s="201" t="s">
        <v>153</v>
      </c>
      <c r="AT279" s="201" t="s">
        <v>134</v>
      </c>
      <c r="AU279" s="201" t="s">
        <v>83</v>
      </c>
      <c r="AY279" s="17" t="s">
        <v>130</v>
      </c>
      <c r="BE279" s="202">
        <f>IF(N279="základní",J279,0)</f>
        <v>0</v>
      </c>
      <c r="BF279" s="202">
        <f>IF(N279="snížená",J279,0)</f>
        <v>0</v>
      </c>
      <c r="BG279" s="202">
        <f>IF(N279="zákl. přenesená",J279,0)</f>
        <v>0</v>
      </c>
      <c r="BH279" s="202">
        <f>IF(N279="sníž. přenesená",J279,0)</f>
        <v>0</v>
      </c>
      <c r="BI279" s="202">
        <f>IF(N279="nulová",J279,0)</f>
        <v>0</v>
      </c>
      <c r="BJ279" s="17" t="s">
        <v>83</v>
      </c>
      <c r="BK279" s="202">
        <f>ROUND(I279*H279,2)</f>
        <v>0</v>
      </c>
      <c r="BL279" s="17" t="s">
        <v>153</v>
      </c>
      <c r="BM279" s="201" t="s">
        <v>496</v>
      </c>
    </row>
    <row r="280" spans="1:65" s="2" customFormat="1" ht="29.25">
      <c r="A280" s="34"/>
      <c r="B280" s="35"/>
      <c r="C280" s="36"/>
      <c r="D280" s="203" t="s">
        <v>141</v>
      </c>
      <c r="E280" s="36"/>
      <c r="F280" s="204" t="s">
        <v>497</v>
      </c>
      <c r="G280" s="36"/>
      <c r="H280" s="36"/>
      <c r="I280" s="108"/>
      <c r="J280" s="36"/>
      <c r="K280" s="36"/>
      <c r="L280" s="39"/>
      <c r="M280" s="205"/>
      <c r="N280" s="206"/>
      <c r="O280" s="64"/>
      <c r="P280" s="64"/>
      <c r="Q280" s="64"/>
      <c r="R280" s="64"/>
      <c r="S280" s="64"/>
      <c r="T280" s="65"/>
      <c r="U280" s="34"/>
      <c r="V280" s="34"/>
      <c r="W280" s="34"/>
      <c r="X280" s="34"/>
      <c r="Y280" s="34"/>
      <c r="Z280" s="34"/>
      <c r="AA280" s="34"/>
      <c r="AB280" s="34"/>
      <c r="AC280" s="34"/>
      <c r="AD280" s="34"/>
      <c r="AE280" s="34"/>
      <c r="AT280" s="17" t="s">
        <v>141</v>
      </c>
      <c r="AU280" s="17" t="s">
        <v>83</v>
      </c>
    </row>
    <row r="281" spans="1:65" s="2" customFormat="1" ht="16.5" customHeight="1">
      <c r="A281" s="34"/>
      <c r="B281" s="35"/>
      <c r="C281" s="208" t="s">
        <v>498</v>
      </c>
      <c r="D281" s="208" t="s">
        <v>127</v>
      </c>
      <c r="E281" s="209" t="s">
        <v>499</v>
      </c>
      <c r="F281" s="210" t="s">
        <v>500</v>
      </c>
      <c r="G281" s="211" t="s">
        <v>127</v>
      </c>
      <c r="H281" s="212">
        <v>132</v>
      </c>
      <c r="I281" s="213"/>
      <c r="J281" s="214">
        <f>ROUND(I281*H281,2)</f>
        <v>0</v>
      </c>
      <c r="K281" s="210" t="s">
        <v>138</v>
      </c>
      <c r="L281" s="215"/>
      <c r="M281" s="216" t="s">
        <v>19</v>
      </c>
      <c r="N281" s="217" t="s">
        <v>46</v>
      </c>
      <c r="O281" s="64"/>
      <c r="P281" s="199">
        <f>O281*H281</f>
        <v>0</v>
      </c>
      <c r="Q281" s="199">
        <v>2.0000000000000002E-5</v>
      </c>
      <c r="R281" s="199">
        <f>Q281*H281</f>
        <v>2.6400000000000004E-3</v>
      </c>
      <c r="S281" s="199">
        <v>0</v>
      </c>
      <c r="T281" s="200">
        <f>S281*H281</f>
        <v>0</v>
      </c>
      <c r="U281" s="34"/>
      <c r="V281" s="34"/>
      <c r="W281" s="34"/>
      <c r="X281" s="34"/>
      <c r="Y281" s="34"/>
      <c r="Z281" s="34"/>
      <c r="AA281" s="34"/>
      <c r="AB281" s="34"/>
      <c r="AC281" s="34"/>
      <c r="AD281" s="34"/>
      <c r="AE281" s="34"/>
      <c r="AR281" s="201" t="s">
        <v>154</v>
      </c>
      <c r="AT281" s="201" t="s">
        <v>127</v>
      </c>
      <c r="AU281" s="201" t="s">
        <v>83</v>
      </c>
      <c r="AY281" s="17" t="s">
        <v>130</v>
      </c>
      <c r="BE281" s="202">
        <f>IF(N281="základní",J281,0)</f>
        <v>0</v>
      </c>
      <c r="BF281" s="202">
        <f>IF(N281="snížená",J281,0)</f>
        <v>0</v>
      </c>
      <c r="BG281" s="202">
        <f>IF(N281="zákl. přenesená",J281,0)</f>
        <v>0</v>
      </c>
      <c r="BH281" s="202">
        <f>IF(N281="sníž. přenesená",J281,0)</f>
        <v>0</v>
      </c>
      <c r="BI281" s="202">
        <f>IF(N281="nulová",J281,0)</f>
        <v>0</v>
      </c>
      <c r="BJ281" s="17" t="s">
        <v>83</v>
      </c>
      <c r="BK281" s="202">
        <f>ROUND(I281*H281,2)</f>
        <v>0</v>
      </c>
      <c r="BL281" s="17" t="s">
        <v>153</v>
      </c>
      <c r="BM281" s="201" t="s">
        <v>501</v>
      </c>
    </row>
    <row r="282" spans="1:65" s="2" customFormat="1">
      <c r="A282" s="34"/>
      <c r="B282" s="35"/>
      <c r="C282" s="36"/>
      <c r="D282" s="203" t="s">
        <v>141</v>
      </c>
      <c r="E282" s="36"/>
      <c r="F282" s="204" t="s">
        <v>500</v>
      </c>
      <c r="G282" s="36"/>
      <c r="H282" s="36"/>
      <c r="I282" s="108"/>
      <c r="J282" s="36"/>
      <c r="K282" s="36"/>
      <c r="L282" s="39"/>
      <c r="M282" s="205"/>
      <c r="N282" s="206"/>
      <c r="O282" s="64"/>
      <c r="P282" s="64"/>
      <c r="Q282" s="64"/>
      <c r="R282" s="64"/>
      <c r="S282" s="64"/>
      <c r="T282" s="65"/>
      <c r="U282" s="34"/>
      <c r="V282" s="34"/>
      <c r="W282" s="34"/>
      <c r="X282" s="34"/>
      <c r="Y282" s="34"/>
      <c r="Z282" s="34"/>
      <c r="AA282" s="34"/>
      <c r="AB282" s="34"/>
      <c r="AC282" s="34"/>
      <c r="AD282" s="34"/>
      <c r="AE282" s="34"/>
      <c r="AT282" s="17" t="s">
        <v>141</v>
      </c>
      <c r="AU282" s="17" t="s">
        <v>83</v>
      </c>
    </row>
    <row r="283" spans="1:65" s="13" customFormat="1">
      <c r="B283" s="218"/>
      <c r="C283" s="219"/>
      <c r="D283" s="203" t="s">
        <v>150</v>
      </c>
      <c r="E283" s="219"/>
      <c r="F283" s="221" t="s">
        <v>756</v>
      </c>
      <c r="G283" s="219"/>
      <c r="H283" s="222">
        <v>132</v>
      </c>
      <c r="I283" s="223"/>
      <c r="J283" s="219"/>
      <c r="K283" s="219"/>
      <c r="L283" s="224"/>
      <c r="M283" s="225"/>
      <c r="N283" s="226"/>
      <c r="O283" s="226"/>
      <c r="P283" s="226"/>
      <c r="Q283" s="226"/>
      <c r="R283" s="226"/>
      <c r="S283" s="226"/>
      <c r="T283" s="227"/>
      <c r="AT283" s="228" t="s">
        <v>150</v>
      </c>
      <c r="AU283" s="228" t="s">
        <v>83</v>
      </c>
      <c r="AV283" s="13" t="s">
        <v>86</v>
      </c>
      <c r="AW283" s="13" t="s">
        <v>4</v>
      </c>
      <c r="AX283" s="13" t="s">
        <v>83</v>
      </c>
      <c r="AY283" s="228" t="s">
        <v>130</v>
      </c>
    </row>
    <row r="284" spans="1:65" s="2" customFormat="1" ht="21.75" customHeight="1">
      <c r="A284" s="34"/>
      <c r="B284" s="35"/>
      <c r="C284" s="190" t="s">
        <v>503</v>
      </c>
      <c r="D284" s="190" t="s">
        <v>134</v>
      </c>
      <c r="E284" s="191" t="s">
        <v>504</v>
      </c>
      <c r="F284" s="192" t="s">
        <v>505</v>
      </c>
      <c r="G284" s="193" t="s">
        <v>127</v>
      </c>
      <c r="H284" s="194">
        <v>115</v>
      </c>
      <c r="I284" s="195"/>
      <c r="J284" s="196">
        <f>ROUND(I284*H284,2)</f>
        <v>0</v>
      </c>
      <c r="K284" s="192" t="s">
        <v>138</v>
      </c>
      <c r="L284" s="39"/>
      <c r="M284" s="197" t="s">
        <v>19</v>
      </c>
      <c r="N284" s="198" t="s">
        <v>46</v>
      </c>
      <c r="O284" s="64"/>
      <c r="P284" s="199">
        <f>O284*H284</f>
        <v>0</v>
      </c>
      <c r="Q284" s="199">
        <v>0</v>
      </c>
      <c r="R284" s="199">
        <f>Q284*H284</f>
        <v>0</v>
      </c>
      <c r="S284" s="199">
        <v>0</v>
      </c>
      <c r="T284" s="200">
        <f>S284*H284</f>
        <v>0</v>
      </c>
      <c r="U284" s="34"/>
      <c r="V284" s="34"/>
      <c r="W284" s="34"/>
      <c r="X284" s="34"/>
      <c r="Y284" s="34"/>
      <c r="Z284" s="34"/>
      <c r="AA284" s="34"/>
      <c r="AB284" s="34"/>
      <c r="AC284" s="34"/>
      <c r="AD284" s="34"/>
      <c r="AE284" s="34"/>
      <c r="AR284" s="201" t="s">
        <v>153</v>
      </c>
      <c r="AT284" s="201" t="s">
        <v>134</v>
      </c>
      <c r="AU284" s="201" t="s">
        <v>83</v>
      </c>
      <c r="AY284" s="17" t="s">
        <v>130</v>
      </c>
      <c r="BE284" s="202">
        <f>IF(N284="základní",J284,0)</f>
        <v>0</v>
      </c>
      <c r="BF284" s="202">
        <f>IF(N284="snížená",J284,0)</f>
        <v>0</v>
      </c>
      <c r="BG284" s="202">
        <f>IF(N284="zákl. přenesená",J284,0)</f>
        <v>0</v>
      </c>
      <c r="BH284" s="202">
        <f>IF(N284="sníž. přenesená",J284,0)</f>
        <v>0</v>
      </c>
      <c r="BI284" s="202">
        <f>IF(N284="nulová",J284,0)</f>
        <v>0</v>
      </c>
      <c r="BJ284" s="17" t="s">
        <v>83</v>
      </c>
      <c r="BK284" s="202">
        <f>ROUND(I284*H284,2)</f>
        <v>0</v>
      </c>
      <c r="BL284" s="17" t="s">
        <v>153</v>
      </c>
      <c r="BM284" s="201" t="s">
        <v>506</v>
      </c>
    </row>
    <row r="285" spans="1:65" s="2" customFormat="1" ht="19.5">
      <c r="A285" s="34"/>
      <c r="B285" s="35"/>
      <c r="C285" s="36"/>
      <c r="D285" s="203" t="s">
        <v>141</v>
      </c>
      <c r="E285" s="36"/>
      <c r="F285" s="204" t="s">
        <v>507</v>
      </c>
      <c r="G285" s="36"/>
      <c r="H285" s="36"/>
      <c r="I285" s="108"/>
      <c r="J285" s="36"/>
      <c r="K285" s="36"/>
      <c r="L285" s="39"/>
      <c r="M285" s="205"/>
      <c r="N285" s="206"/>
      <c r="O285" s="64"/>
      <c r="P285" s="64"/>
      <c r="Q285" s="64"/>
      <c r="R285" s="64"/>
      <c r="S285" s="64"/>
      <c r="T285" s="65"/>
      <c r="U285" s="34"/>
      <c r="V285" s="34"/>
      <c r="W285" s="34"/>
      <c r="X285" s="34"/>
      <c r="Y285" s="34"/>
      <c r="Z285" s="34"/>
      <c r="AA285" s="34"/>
      <c r="AB285" s="34"/>
      <c r="AC285" s="34"/>
      <c r="AD285" s="34"/>
      <c r="AE285" s="34"/>
      <c r="AT285" s="17" t="s">
        <v>141</v>
      </c>
      <c r="AU285" s="17" t="s">
        <v>83</v>
      </c>
    </row>
    <row r="286" spans="1:65" s="2" customFormat="1" ht="30" customHeight="1">
      <c r="A286" s="34"/>
      <c r="B286" s="35"/>
      <c r="C286" s="208" t="s">
        <v>508</v>
      </c>
      <c r="D286" s="208" t="s">
        <v>127</v>
      </c>
      <c r="E286" s="209" t="s">
        <v>509</v>
      </c>
      <c r="F286" s="210" t="s">
        <v>510</v>
      </c>
      <c r="G286" s="211" t="s">
        <v>127</v>
      </c>
      <c r="H286" s="212">
        <v>138</v>
      </c>
      <c r="I286" s="213"/>
      <c r="J286" s="214">
        <f>ROUND(I286*H286,2)</f>
        <v>0</v>
      </c>
      <c r="K286" s="210" t="s">
        <v>138</v>
      </c>
      <c r="L286" s="215"/>
      <c r="M286" s="216" t="s">
        <v>19</v>
      </c>
      <c r="N286" s="217" t="s">
        <v>46</v>
      </c>
      <c r="O286" s="64"/>
      <c r="P286" s="199">
        <f>O286*H286</f>
        <v>0</v>
      </c>
      <c r="Q286" s="199">
        <v>4.2999999999999999E-4</v>
      </c>
      <c r="R286" s="199">
        <f>Q286*H286</f>
        <v>5.9339999999999997E-2</v>
      </c>
      <c r="S286" s="199">
        <v>0</v>
      </c>
      <c r="T286" s="200">
        <f>S286*H286</f>
        <v>0</v>
      </c>
      <c r="U286" s="34"/>
      <c r="V286" s="34"/>
      <c r="W286" s="34"/>
      <c r="X286" s="34"/>
      <c r="Y286" s="34"/>
      <c r="Z286" s="34"/>
      <c r="AA286" s="34"/>
      <c r="AB286" s="34"/>
      <c r="AC286" s="34"/>
      <c r="AD286" s="34"/>
      <c r="AE286" s="34"/>
      <c r="AR286" s="201" t="s">
        <v>154</v>
      </c>
      <c r="AT286" s="201" t="s">
        <v>127</v>
      </c>
      <c r="AU286" s="201" t="s">
        <v>83</v>
      </c>
      <c r="AY286" s="17" t="s">
        <v>130</v>
      </c>
      <c r="BE286" s="202">
        <f>IF(N286="základní",J286,0)</f>
        <v>0</v>
      </c>
      <c r="BF286" s="202">
        <f>IF(N286="snížená",J286,0)</f>
        <v>0</v>
      </c>
      <c r="BG286" s="202">
        <f>IF(N286="zákl. přenesená",J286,0)</f>
        <v>0</v>
      </c>
      <c r="BH286" s="202">
        <f>IF(N286="sníž. přenesená",J286,0)</f>
        <v>0</v>
      </c>
      <c r="BI286" s="202">
        <f>IF(N286="nulová",J286,0)</f>
        <v>0</v>
      </c>
      <c r="BJ286" s="17" t="s">
        <v>83</v>
      </c>
      <c r="BK286" s="202">
        <f>ROUND(I286*H286,2)</f>
        <v>0</v>
      </c>
      <c r="BL286" s="17" t="s">
        <v>153</v>
      </c>
      <c r="BM286" s="201" t="s">
        <v>511</v>
      </c>
    </row>
    <row r="287" spans="1:65" s="2" customFormat="1" ht="19.5">
      <c r="A287" s="34"/>
      <c r="B287" s="35"/>
      <c r="C287" s="36"/>
      <c r="D287" s="203" t="s">
        <v>141</v>
      </c>
      <c r="E287" s="36"/>
      <c r="F287" s="204" t="s">
        <v>510</v>
      </c>
      <c r="G287" s="36"/>
      <c r="H287" s="36"/>
      <c r="I287" s="108"/>
      <c r="J287" s="36"/>
      <c r="K287" s="36"/>
      <c r="L287" s="39"/>
      <c r="M287" s="205"/>
      <c r="N287" s="206"/>
      <c r="O287" s="64"/>
      <c r="P287" s="64"/>
      <c r="Q287" s="64"/>
      <c r="R287" s="64"/>
      <c r="S287" s="64"/>
      <c r="T287" s="65"/>
      <c r="U287" s="34"/>
      <c r="V287" s="34"/>
      <c r="W287" s="34"/>
      <c r="X287" s="34"/>
      <c r="Y287" s="34"/>
      <c r="Z287" s="34"/>
      <c r="AA287" s="34"/>
      <c r="AB287" s="34"/>
      <c r="AC287" s="34"/>
      <c r="AD287" s="34"/>
      <c r="AE287" s="34"/>
      <c r="AT287" s="17" t="s">
        <v>141</v>
      </c>
      <c r="AU287" s="17" t="s">
        <v>83</v>
      </c>
    </row>
    <row r="288" spans="1:65" s="13" customFormat="1">
      <c r="B288" s="218"/>
      <c r="C288" s="219"/>
      <c r="D288" s="203" t="s">
        <v>150</v>
      </c>
      <c r="E288" s="220" t="s">
        <v>19</v>
      </c>
      <c r="F288" s="221" t="s">
        <v>757</v>
      </c>
      <c r="G288" s="219"/>
      <c r="H288" s="222">
        <v>115</v>
      </c>
      <c r="I288" s="223"/>
      <c r="J288" s="219"/>
      <c r="K288" s="219"/>
      <c r="L288" s="224"/>
      <c r="M288" s="225"/>
      <c r="N288" s="226"/>
      <c r="O288" s="226"/>
      <c r="P288" s="226"/>
      <c r="Q288" s="226"/>
      <c r="R288" s="226"/>
      <c r="S288" s="226"/>
      <c r="T288" s="227"/>
      <c r="AT288" s="228" t="s">
        <v>150</v>
      </c>
      <c r="AU288" s="228" t="s">
        <v>83</v>
      </c>
      <c r="AV288" s="13" t="s">
        <v>86</v>
      </c>
      <c r="AW288" s="13" t="s">
        <v>34</v>
      </c>
      <c r="AX288" s="13" t="s">
        <v>83</v>
      </c>
      <c r="AY288" s="228" t="s">
        <v>130</v>
      </c>
    </row>
    <row r="289" spans="1:65" s="13" customFormat="1">
      <c r="B289" s="218"/>
      <c r="C289" s="219"/>
      <c r="D289" s="203" t="s">
        <v>150</v>
      </c>
      <c r="E289" s="219"/>
      <c r="F289" s="221" t="s">
        <v>758</v>
      </c>
      <c r="G289" s="219"/>
      <c r="H289" s="222">
        <v>138</v>
      </c>
      <c r="I289" s="223"/>
      <c r="J289" s="219"/>
      <c r="K289" s="219"/>
      <c r="L289" s="224"/>
      <c r="M289" s="225"/>
      <c r="N289" s="226"/>
      <c r="O289" s="226"/>
      <c r="P289" s="226"/>
      <c r="Q289" s="226"/>
      <c r="R289" s="226"/>
      <c r="S289" s="226"/>
      <c r="T289" s="227"/>
      <c r="AT289" s="228" t="s">
        <v>150</v>
      </c>
      <c r="AU289" s="228" t="s">
        <v>83</v>
      </c>
      <c r="AV289" s="13" t="s">
        <v>86</v>
      </c>
      <c r="AW289" s="13" t="s">
        <v>4</v>
      </c>
      <c r="AX289" s="13" t="s">
        <v>83</v>
      </c>
      <c r="AY289" s="228" t="s">
        <v>130</v>
      </c>
    </row>
    <row r="290" spans="1:65" s="2" customFormat="1" ht="28.15" customHeight="1">
      <c r="A290" s="34"/>
      <c r="B290" s="35"/>
      <c r="C290" s="190" t="s">
        <v>660</v>
      </c>
      <c r="D290" s="190" t="s">
        <v>134</v>
      </c>
      <c r="E290" s="191" t="s">
        <v>661</v>
      </c>
      <c r="F290" s="192" t="s">
        <v>662</v>
      </c>
      <c r="G290" s="193" t="s">
        <v>174</v>
      </c>
      <c r="H290" s="194">
        <v>5</v>
      </c>
      <c r="I290" s="195"/>
      <c r="J290" s="196">
        <f>ROUND(I290*H290,2)</f>
        <v>0</v>
      </c>
      <c r="K290" s="192" t="s">
        <v>138</v>
      </c>
      <c r="L290" s="39"/>
      <c r="M290" s="197" t="s">
        <v>19</v>
      </c>
      <c r="N290" s="198" t="s">
        <v>46</v>
      </c>
      <c r="O290" s="64"/>
      <c r="P290" s="199">
        <f>O290*H290</f>
        <v>0</v>
      </c>
      <c r="Q290" s="199">
        <v>0</v>
      </c>
      <c r="R290" s="199">
        <f>Q290*H290</f>
        <v>0</v>
      </c>
      <c r="S290" s="199">
        <v>0</v>
      </c>
      <c r="T290" s="200">
        <f>S290*H290</f>
        <v>0</v>
      </c>
      <c r="U290" s="34"/>
      <c r="V290" s="34"/>
      <c r="W290" s="34"/>
      <c r="X290" s="34"/>
      <c r="Y290" s="34"/>
      <c r="Z290" s="34"/>
      <c r="AA290" s="34"/>
      <c r="AB290" s="34"/>
      <c r="AC290" s="34"/>
      <c r="AD290" s="34"/>
      <c r="AE290" s="34"/>
      <c r="AR290" s="201" t="s">
        <v>157</v>
      </c>
      <c r="AT290" s="201" t="s">
        <v>134</v>
      </c>
      <c r="AU290" s="201" t="s">
        <v>83</v>
      </c>
      <c r="AY290" s="17" t="s">
        <v>130</v>
      </c>
      <c r="BE290" s="202">
        <f>IF(N290="základní",J290,0)</f>
        <v>0</v>
      </c>
      <c r="BF290" s="202">
        <f>IF(N290="snížená",J290,0)</f>
        <v>0</v>
      </c>
      <c r="BG290" s="202">
        <f>IF(N290="zákl. přenesená",J290,0)</f>
        <v>0</v>
      </c>
      <c r="BH290" s="202">
        <f>IF(N290="sníž. přenesená",J290,0)</f>
        <v>0</v>
      </c>
      <c r="BI290" s="202">
        <f>IF(N290="nulová",J290,0)</f>
        <v>0</v>
      </c>
      <c r="BJ290" s="17" t="s">
        <v>83</v>
      </c>
      <c r="BK290" s="202">
        <f>ROUND(I290*H290,2)</f>
        <v>0</v>
      </c>
      <c r="BL290" s="17" t="s">
        <v>157</v>
      </c>
      <c r="BM290" s="201" t="s">
        <v>663</v>
      </c>
    </row>
    <row r="291" spans="1:65" s="2" customFormat="1" ht="19.5">
      <c r="A291" s="34"/>
      <c r="B291" s="35"/>
      <c r="C291" s="36"/>
      <c r="D291" s="203" t="s">
        <v>141</v>
      </c>
      <c r="E291" s="36"/>
      <c r="F291" s="204" t="s">
        <v>664</v>
      </c>
      <c r="G291" s="36"/>
      <c r="H291" s="36"/>
      <c r="I291" s="108"/>
      <c r="J291" s="36"/>
      <c r="K291" s="36"/>
      <c r="L291" s="39"/>
      <c r="M291" s="205"/>
      <c r="N291" s="206"/>
      <c r="O291" s="64"/>
      <c r="P291" s="64"/>
      <c r="Q291" s="64"/>
      <c r="R291" s="64"/>
      <c r="S291" s="64"/>
      <c r="T291" s="65"/>
      <c r="U291" s="34"/>
      <c r="V291" s="34"/>
      <c r="W291" s="34"/>
      <c r="X291" s="34"/>
      <c r="Y291" s="34"/>
      <c r="Z291" s="34"/>
      <c r="AA291" s="34"/>
      <c r="AB291" s="34"/>
      <c r="AC291" s="34"/>
      <c r="AD291" s="34"/>
      <c r="AE291" s="34"/>
      <c r="AT291" s="17" t="s">
        <v>141</v>
      </c>
      <c r="AU291" s="17" t="s">
        <v>83</v>
      </c>
    </row>
    <row r="292" spans="1:65" s="2" customFormat="1" ht="41.45" customHeight="1">
      <c r="A292" s="34"/>
      <c r="B292" s="35"/>
      <c r="C292" s="208" t="s">
        <v>665</v>
      </c>
      <c r="D292" s="208" t="s">
        <v>127</v>
      </c>
      <c r="E292" s="209" t="s">
        <v>666</v>
      </c>
      <c r="F292" s="210" t="s">
        <v>667</v>
      </c>
      <c r="G292" s="211" t="s">
        <v>174</v>
      </c>
      <c r="H292" s="212">
        <v>6</v>
      </c>
      <c r="I292" s="213"/>
      <c r="J292" s="214">
        <f>ROUND(I292*H292,2)</f>
        <v>0</v>
      </c>
      <c r="K292" s="210" t="s">
        <v>138</v>
      </c>
      <c r="L292" s="215"/>
      <c r="M292" s="216" t="s">
        <v>19</v>
      </c>
      <c r="N292" s="217" t="s">
        <v>46</v>
      </c>
      <c r="O292" s="64"/>
      <c r="P292" s="199">
        <f>O292*H292</f>
        <v>0</v>
      </c>
      <c r="Q292" s="199">
        <v>6.8999999999999997E-4</v>
      </c>
      <c r="R292" s="199">
        <f>Q292*H292</f>
        <v>4.1399999999999996E-3</v>
      </c>
      <c r="S292" s="199">
        <v>0</v>
      </c>
      <c r="T292" s="200">
        <f>S292*H292</f>
        <v>0</v>
      </c>
      <c r="U292" s="34"/>
      <c r="V292" s="34"/>
      <c r="W292" s="34"/>
      <c r="X292" s="34"/>
      <c r="Y292" s="34"/>
      <c r="Z292" s="34"/>
      <c r="AA292" s="34"/>
      <c r="AB292" s="34"/>
      <c r="AC292" s="34"/>
      <c r="AD292" s="34"/>
      <c r="AE292" s="34"/>
      <c r="AR292" s="201" t="s">
        <v>148</v>
      </c>
      <c r="AT292" s="201" t="s">
        <v>127</v>
      </c>
      <c r="AU292" s="201" t="s">
        <v>83</v>
      </c>
      <c r="AY292" s="17" t="s">
        <v>130</v>
      </c>
      <c r="BE292" s="202">
        <f>IF(N292="základní",J292,0)</f>
        <v>0</v>
      </c>
      <c r="BF292" s="202">
        <f>IF(N292="snížená",J292,0)</f>
        <v>0</v>
      </c>
      <c r="BG292" s="202">
        <f>IF(N292="zákl. přenesená",J292,0)</f>
        <v>0</v>
      </c>
      <c r="BH292" s="202">
        <f>IF(N292="sníž. přenesená",J292,0)</f>
        <v>0</v>
      </c>
      <c r="BI292" s="202">
        <f>IF(N292="nulová",J292,0)</f>
        <v>0</v>
      </c>
      <c r="BJ292" s="17" t="s">
        <v>83</v>
      </c>
      <c r="BK292" s="202">
        <f>ROUND(I292*H292,2)</f>
        <v>0</v>
      </c>
      <c r="BL292" s="17" t="s">
        <v>148</v>
      </c>
      <c r="BM292" s="201" t="s">
        <v>668</v>
      </c>
    </row>
    <row r="293" spans="1:65" s="2" customFormat="1" ht="19.5">
      <c r="A293" s="34"/>
      <c r="B293" s="35"/>
      <c r="C293" s="36"/>
      <c r="D293" s="203" t="s">
        <v>141</v>
      </c>
      <c r="E293" s="36"/>
      <c r="F293" s="204" t="s">
        <v>667</v>
      </c>
      <c r="G293" s="36"/>
      <c r="H293" s="36"/>
      <c r="I293" s="108"/>
      <c r="J293" s="36"/>
      <c r="K293" s="36"/>
      <c r="L293" s="39"/>
      <c r="M293" s="205"/>
      <c r="N293" s="206"/>
      <c r="O293" s="64"/>
      <c r="P293" s="64"/>
      <c r="Q293" s="64"/>
      <c r="R293" s="64"/>
      <c r="S293" s="64"/>
      <c r="T293" s="65"/>
      <c r="U293" s="34"/>
      <c r="V293" s="34"/>
      <c r="W293" s="34"/>
      <c r="X293" s="34"/>
      <c r="Y293" s="34"/>
      <c r="Z293" s="34"/>
      <c r="AA293" s="34"/>
      <c r="AB293" s="34"/>
      <c r="AC293" s="34"/>
      <c r="AD293" s="34"/>
      <c r="AE293" s="34"/>
      <c r="AT293" s="17" t="s">
        <v>141</v>
      </c>
      <c r="AU293" s="17" t="s">
        <v>83</v>
      </c>
    </row>
    <row r="294" spans="1:65" s="13" customFormat="1">
      <c r="B294" s="218"/>
      <c r="C294" s="219"/>
      <c r="D294" s="203" t="s">
        <v>150</v>
      </c>
      <c r="E294" s="220" t="s">
        <v>19</v>
      </c>
      <c r="F294" s="221" t="s">
        <v>759</v>
      </c>
      <c r="G294" s="219"/>
      <c r="H294" s="222">
        <v>5</v>
      </c>
      <c r="I294" s="223"/>
      <c r="J294" s="219"/>
      <c r="K294" s="219"/>
      <c r="L294" s="224"/>
      <c r="M294" s="225"/>
      <c r="N294" s="226"/>
      <c r="O294" s="226"/>
      <c r="P294" s="226"/>
      <c r="Q294" s="226"/>
      <c r="R294" s="226"/>
      <c r="S294" s="226"/>
      <c r="T294" s="227"/>
      <c r="AT294" s="228" t="s">
        <v>150</v>
      </c>
      <c r="AU294" s="228" t="s">
        <v>83</v>
      </c>
      <c r="AV294" s="13" t="s">
        <v>86</v>
      </c>
      <c r="AW294" s="13" t="s">
        <v>34</v>
      </c>
      <c r="AX294" s="13" t="s">
        <v>83</v>
      </c>
      <c r="AY294" s="228" t="s">
        <v>130</v>
      </c>
    </row>
    <row r="295" spans="1:65" s="13" customFormat="1">
      <c r="B295" s="218"/>
      <c r="C295" s="219"/>
      <c r="D295" s="203" t="s">
        <v>150</v>
      </c>
      <c r="E295" s="219"/>
      <c r="F295" s="221" t="s">
        <v>760</v>
      </c>
      <c r="G295" s="219"/>
      <c r="H295" s="222">
        <v>6</v>
      </c>
      <c r="I295" s="223"/>
      <c r="J295" s="219"/>
      <c r="K295" s="219"/>
      <c r="L295" s="224"/>
      <c r="M295" s="225"/>
      <c r="N295" s="226"/>
      <c r="O295" s="226"/>
      <c r="P295" s="226"/>
      <c r="Q295" s="226"/>
      <c r="R295" s="226"/>
      <c r="S295" s="226"/>
      <c r="T295" s="227"/>
      <c r="AT295" s="228" t="s">
        <v>150</v>
      </c>
      <c r="AU295" s="228" t="s">
        <v>83</v>
      </c>
      <c r="AV295" s="13" t="s">
        <v>86</v>
      </c>
      <c r="AW295" s="13" t="s">
        <v>4</v>
      </c>
      <c r="AX295" s="13" t="s">
        <v>83</v>
      </c>
      <c r="AY295" s="228" t="s">
        <v>130</v>
      </c>
    </row>
    <row r="296" spans="1:65" s="2" customFormat="1" ht="30.6" customHeight="1">
      <c r="A296" s="34"/>
      <c r="B296" s="35"/>
      <c r="C296" s="190" t="s">
        <v>514</v>
      </c>
      <c r="D296" s="190" t="s">
        <v>134</v>
      </c>
      <c r="E296" s="191" t="s">
        <v>515</v>
      </c>
      <c r="F296" s="192" t="s">
        <v>516</v>
      </c>
      <c r="G296" s="193" t="s">
        <v>174</v>
      </c>
      <c r="H296" s="194">
        <v>110</v>
      </c>
      <c r="I296" s="195"/>
      <c r="J296" s="196">
        <f>ROUND(I296*H296,2)</f>
        <v>0</v>
      </c>
      <c r="K296" s="192" t="s">
        <v>138</v>
      </c>
      <c r="L296" s="39"/>
      <c r="M296" s="197" t="s">
        <v>19</v>
      </c>
      <c r="N296" s="198" t="s">
        <v>46</v>
      </c>
      <c r="O296" s="64"/>
      <c r="P296" s="199">
        <f>O296*H296</f>
        <v>0</v>
      </c>
      <c r="Q296" s="199">
        <v>0</v>
      </c>
      <c r="R296" s="199">
        <f>Q296*H296</f>
        <v>0</v>
      </c>
      <c r="S296" s="199">
        <v>0</v>
      </c>
      <c r="T296" s="200">
        <f>S296*H296</f>
        <v>0</v>
      </c>
      <c r="U296" s="34"/>
      <c r="V296" s="34"/>
      <c r="W296" s="34"/>
      <c r="X296" s="34"/>
      <c r="Y296" s="34"/>
      <c r="Z296" s="34"/>
      <c r="AA296" s="34"/>
      <c r="AB296" s="34"/>
      <c r="AC296" s="34"/>
      <c r="AD296" s="34"/>
      <c r="AE296" s="34"/>
      <c r="AR296" s="201" t="s">
        <v>139</v>
      </c>
      <c r="AT296" s="201" t="s">
        <v>134</v>
      </c>
      <c r="AU296" s="201" t="s">
        <v>83</v>
      </c>
      <c r="AY296" s="17" t="s">
        <v>130</v>
      </c>
      <c r="BE296" s="202">
        <f>IF(N296="základní",J296,0)</f>
        <v>0</v>
      </c>
      <c r="BF296" s="202">
        <f>IF(N296="snížená",J296,0)</f>
        <v>0</v>
      </c>
      <c r="BG296" s="202">
        <f>IF(N296="zákl. přenesená",J296,0)</f>
        <v>0</v>
      </c>
      <c r="BH296" s="202">
        <f>IF(N296="sníž. přenesená",J296,0)</f>
        <v>0</v>
      </c>
      <c r="BI296" s="202">
        <f>IF(N296="nulová",J296,0)</f>
        <v>0</v>
      </c>
      <c r="BJ296" s="17" t="s">
        <v>83</v>
      </c>
      <c r="BK296" s="202">
        <f>ROUND(I296*H296,2)</f>
        <v>0</v>
      </c>
      <c r="BL296" s="17" t="s">
        <v>139</v>
      </c>
      <c r="BM296" s="201" t="s">
        <v>517</v>
      </c>
    </row>
    <row r="297" spans="1:65" s="2" customFormat="1" ht="19.5">
      <c r="A297" s="34"/>
      <c r="B297" s="35"/>
      <c r="C297" s="36"/>
      <c r="D297" s="203" t="s">
        <v>141</v>
      </c>
      <c r="E297" s="36"/>
      <c r="F297" s="204" t="s">
        <v>516</v>
      </c>
      <c r="G297" s="36"/>
      <c r="H297" s="36"/>
      <c r="I297" s="108"/>
      <c r="J297" s="36"/>
      <c r="K297" s="36"/>
      <c r="L297" s="39"/>
      <c r="M297" s="205"/>
      <c r="N297" s="206"/>
      <c r="O297" s="64"/>
      <c r="P297" s="64"/>
      <c r="Q297" s="64"/>
      <c r="R297" s="64"/>
      <c r="S297" s="64"/>
      <c r="T297" s="65"/>
      <c r="U297" s="34"/>
      <c r="V297" s="34"/>
      <c r="W297" s="34"/>
      <c r="X297" s="34"/>
      <c r="Y297" s="34"/>
      <c r="Z297" s="34"/>
      <c r="AA297" s="34"/>
      <c r="AB297" s="34"/>
      <c r="AC297" s="34"/>
      <c r="AD297" s="34"/>
      <c r="AE297" s="34"/>
      <c r="AT297" s="17" t="s">
        <v>141</v>
      </c>
      <c r="AU297" s="17" t="s">
        <v>83</v>
      </c>
    </row>
    <row r="298" spans="1:65" s="2" customFormat="1" ht="16.5" customHeight="1">
      <c r="A298" s="34"/>
      <c r="B298" s="35"/>
      <c r="C298" s="208" t="s">
        <v>518</v>
      </c>
      <c r="D298" s="208" t="s">
        <v>127</v>
      </c>
      <c r="E298" s="209" t="s">
        <v>519</v>
      </c>
      <c r="F298" s="210" t="s">
        <v>520</v>
      </c>
      <c r="G298" s="211" t="s">
        <v>174</v>
      </c>
      <c r="H298" s="212">
        <v>126.5</v>
      </c>
      <c r="I298" s="213"/>
      <c r="J298" s="214">
        <f>ROUND(I298*H298,2)</f>
        <v>0</v>
      </c>
      <c r="K298" s="210" t="s">
        <v>19</v>
      </c>
      <c r="L298" s="215"/>
      <c r="M298" s="216" t="s">
        <v>19</v>
      </c>
      <c r="N298" s="217" t="s">
        <v>46</v>
      </c>
      <c r="O298" s="64"/>
      <c r="P298" s="199">
        <f>O298*H298</f>
        <v>0</v>
      </c>
      <c r="Q298" s="199">
        <v>0</v>
      </c>
      <c r="R298" s="199">
        <f>Q298*H298</f>
        <v>0</v>
      </c>
      <c r="S298" s="199">
        <v>0</v>
      </c>
      <c r="T298" s="200">
        <f>S298*H298</f>
        <v>0</v>
      </c>
      <c r="U298" s="34"/>
      <c r="V298" s="34"/>
      <c r="W298" s="34"/>
      <c r="X298" s="34"/>
      <c r="Y298" s="34"/>
      <c r="Z298" s="34"/>
      <c r="AA298" s="34"/>
      <c r="AB298" s="34"/>
      <c r="AC298" s="34"/>
      <c r="AD298" s="34"/>
      <c r="AE298" s="34"/>
      <c r="AR298" s="201" t="s">
        <v>521</v>
      </c>
      <c r="AT298" s="201" t="s">
        <v>127</v>
      </c>
      <c r="AU298" s="201" t="s">
        <v>83</v>
      </c>
      <c r="AY298" s="17" t="s">
        <v>130</v>
      </c>
      <c r="BE298" s="202">
        <f>IF(N298="základní",J298,0)</f>
        <v>0</v>
      </c>
      <c r="BF298" s="202">
        <f>IF(N298="snížená",J298,0)</f>
        <v>0</v>
      </c>
      <c r="BG298" s="202">
        <f>IF(N298="zákl. přenesená",J298,0)</f>
        <v>0</v>
      </c>
      <c r="BH298" s="202">
        <f>IF(N298="sníž. přenesená",J298,0)</f>
        <v>0</v>
      </c>
      <c r="BI298" s="202">
        <f>IF(N298="nulová",J298,0)</f>
        <v>0</v>
      </c>
      <c r="BJ298" s="17" t="s">
        <v>83</v>
      </c>
      <c r="BK298" s="202">
        <f>ROUND(I298*H298,2)</f>
        <v>0</v>
      </c>
      <c r="BL298" s="17" t="s">
        <v>139</v>
      </c>
      <c r="BM298" s="201" t="s">
        <v>522</v>
      </c>
    </row>
    <row r="299" spans="1:65" s="2" customFormat="1">
      <c r="A299" s="34"/>
      <c r="B299" s="35"/>
      <c r="C299" s="36"/>
      <c r="D299" s="203" t="s">
        <v>141</v>
      </c>
      <c r="E299" s="36"/>
      <c r="F299" s="204" t="s">
        <v>520</v>
      </c>
      <c r="G299" s="36"/>
      <c r="H299" s="36"/>
      <c r="I299" s="108"/>
      <c r="J299" s="36"/>
      <c r="K299" s="36"/>
      <c r="L299" s="39"/>
      <c r="M299" s="205"/>
      <c r="N299" s="206"/>
      <c r="O299" s="64"/>
      <c r="P299" s="64"/>
      <c r="Q299" s="64"/>
      <c r="R299" s="64"/>
      <c r="S299" s="64"/>
      <c r="T299" s="65"/>
      <c r="U299" s="34"/>
      <c r="V299" s="34"/>
      <c r="W299" s="34"/>
      <c r="X299" s="34"/>
      <c r="Y299" s="34"/>
      <c r="Z299" s="34"/>
      <c r="AA299" s="34"/>
      <c r="AB299" s="34"/>
      <c r="AC299" s="34"/>
      <c r="AD299" s="34"/>
      <c r="AE299" s="34"/>
      <c r="AT299" s="17" t="s">
        <v>141</v>
      </c>
      <c r="AU299" s="17" t="s">
        <v>83</v>
      </c>
    </row>
    <row r="300" spans="1:65" s="13" customFormat="1">
      <c r="B300" s="218"/>
      <c r="C300" s="219"/>
      <c r="D300" s="203" t="s">
        <v>150</v>
      </c>
      <c r="E300" s="220" t="s">
        <v>19</v>
      </c>
      <c r="F300" s="221" t="s">
        <v>761</v>
      </c>
      <c r="G300" s="219"/>
      <c r="H300" s="222">
        <v>110</v>
      </c>
      <c r="I300" s="223"/>
      <c r="J300" s="219"/>
      <c r="K300" s="219"/>
      <c r="L300" s="224"/>
      <c r="M300" s="225"/>
      <c r="N300" s="226"/>
      <c r="O300" s="226"/>
      <c r="P300" s="226"/>
      <c r="Q300" s="226"/>
      <c r="R300" s="226"/>
      <c r="S300" s="226"/>
      <c r="T300" s="227"/>
      <c r="AT300" s="228" t="s">
        <v>150</v>
      </c>
      <c r="AU300" s="228" t="s">
        <v>83</v>
      </c>
      <c r="AV300" s="13" t="s">
        <v>86</v>
      </c>
      <c r="AW300" s="13" t="s">
        <v>34</v>
      </c>
      <c r="AX300" s="13" t="s">
        <v>83</v>
      </c>
      <c r="AY300" s="228" t="s">
        <v>130</v>
      </c>
    </row>
    <row r="301" spans="1:65" s="13" customFormat="1">
      <c r="B301" s="218"/>
      <c r="C301" s="219"/>
      <c r="D301" s="203" t="s">
        <v>150</v>
      </c>
      <c r="E301" s="219"/>
      <c r="F301" s="221" t="s">
        <v>762</v>
      </c>
      <c r="G301" s="219"/>
      <c r="H301" s="222">
        <v>126.5</v>
      </c>
      <c r="I301" s="223"/>
      <c r="J301" s="219"/>
      <c r="K301" s="219"/>
      <c r="L301" s="224"/>
      <c r="M301" s="225"/>
      <c r="N301" s="226"/>
      <c r="O301" s="226"/>
      <c r="P301" s="226"/>
      <c r="Q301" s="226"/>
      <c r="R301" s="226"/>
      <c r="S301" s="226"/>
      <c r="T301" s="227"/>
      <c r="AT301" s="228" t="s">
        <v>150</v>
      </c>
      <c r="AU301" s="228" t="s">
        <v>83</v>
      </c>
      <c r="AV301" s="13" t="s">
        <v>86</v>
      </c>
      <c r="AW301" s="13" t="s">
        <v>4</v>
      </c>
      <c r="AX301" s="13" t="s">
        <v>83</v>
      </c>
      <c r="AY301" s="228" t="s">
        <v>130</v>
      </c>
    </row>
    <row r="302" spans="1:65" s="2" customFormat="1" ht="32.450000000000003" customHeight="1">
      <c r="A302" s="34"/>
      <c r="B302" s="35"/>
      <c r="C302" s="190" t="s">
        <v>673</v>
      </c>
      <c r="D302" s="190" t="s">
        <v>134</v>
      </c>
      <c r="E302" s="191" t="s">
        <v>525</v>
      </c>
      <c r="F302" s="192" t="s">
        <v>526</v>
      </c>
      <c r="G302" s="193" t="s">
        <v>137</v>
      </c>
      <c r="H302" s="194">
        <v>6</v>
      </c>
      <c r="I302" s="195"/>
      <c r="J302" s="196">
        <f>ROUND(I302*H302,2)</f>
        <v>0</v>
      </c>
      <c r="K302" s="192" t="s">
        <v>138</v>
      </c>
      <c r="L302" s="39"/>
      <c r="M302" s="197" t="s">
        <v>19</v>
      </c>
      <c r="N302" s="198" t="s">
        <v>46</v>
      </c>
      <c r="O302" s="64"/>
      <c r="P302" s="199">
        <f>O302*H302</f>
        <v>0</v>
      </c>
      <c r="Q302" s="199">
        <v>0.19400000000000001</v>
      </c>
      <c r="R302" s="199">
        <f>Q302*H302</f>
        <v>1.1640000000000001</v>
      </c>
      <c r="S302" s="199">
        <v>0</v>
      </c>
      <c r="T302" s="200">
        <f>S302*H302</f>
        <v>0</v>
      </c>
      <c r="U302" s="34"/>
      <c r="V302" s="34"/>
      <c r="W302" s="34"/>
      <c r="X302" s="34"/>
      <c r="Y302" s="34"/>
      <c r="Z302" s="34"/>
      <c r="AA302" s="34"/>
      <c r="AB302" s="34"/>
      <c r="AC302" s="34"/>
      <c r="AD302" s="34"/>
      <c r="AE302" s="34"/>
      <c r="AR302" s="201" t="s">
        <v>157</v>
      </c>
      <c r="AT302" s="201" t="s">
        <v>134</v>
      </c>
      <c r="AU302" s="201" t="s">
        <v>83</v>
      </c>
      <c r="AY302" s="17" t="s">
        <v>130</v>
      </c>
      <c r="BE302" s="202">
        <f>IF(N302="základní",J302,0)</f>
        <v>0</v>
      </c>
      <c r="BF302" s="202">
        <f>IF(N302="snížená",J302,0)</f>
        <v>0</v>
      </c>
      <c r="BG302" s="202">
        <f>IF(N302="zákl. přenesená",J302,0)</f>
        <v>0</v>
      </c>
      <c r="BH302" s="202">
        <f>IF(N302="sníž. přenesená",J302,0)</f>
        <v>0</v>
      </c>
      <c r="BI302" s="202">
        <f>IF(N302="nulová",J302,0)</f>
        <v>0</v>
      </c>
      <c r="BJ302" s="17" t="s">
        <v>83</v>
      </c>
      <c r="BK302" s="202">
        <f>ROUND(I302*H302,2)</f>
        <v>0</v>
      </c>
      <c r="BL302" s="17" t="s">
        <v>157</v>
      </c>
      <c r="BM302" s="201" t="s">
        <v>674</v>
      </c>
    </row>
    <row r="303" spans="1:65" s="2" customFormat="1" ht="29.25">
      <c r="A303" s="34"/>
      <c r="B303" s="35"/>
      <c r="C303" s="36"/>
      <c r="D303" s="203" t="s">
        <v>141</v>
      </c>
      <c r="E303" s="36"/>
      <c r="F303" s="204" t="s">
        <v>528</v>
      </c>
      <c r="G303" s="36"/>
      <c r="H303" s="36"/>
      <c r="I303" s="108"/>
      <c r="J303" s="36"/>
      <c r="K303" s="36"/>
      <c r="L303" s="39"/>
      <c r="M303" s="205"/>
      <c r="N303" s="206"/>
      <c r="O303" s="64"/>
      <c r="P303" s="64"/>
      <c r="Q303" s="64"/>
      <c r="R303" s="64"/>
      <c r="S303" s="64"/>
      <c r="T303" s="65"/>
      <c r="U303" s="34"/>
      <c r="V303" s="34"/>
      <c r="W303" s="34"/>
      <c r="X303" s="34"/>
      <c r="Y303" s="34"/>
      <c r="Z303" s="34"/>
      <c r="AA303" s="34"/>
      <c r="AB303" s="34"/>
      <c r="AC303" s="34"/>
      <c r="AD303" s="34"/>
      <c r="AE303" s="34"/>
      <c r="AT303" s="17" t="s">
        <v>141</v>
      </c>
      <c r="AU303" s="17" t="s">
        <v>83</v>
      </c>
    </row>
    <row r="304" spans="1:65" s="2" customFormat="1" ht="58.5">
      <c r="A304" s="34"/>
      <c r="B304" s="35"/>
      <c r="C304" s="36"/>
      <c r="D304" s="203" t="s">
        <v>143</v>
      </c>
      <c r="E304" s="36"/>
      <c r="F304" s="207" t="s">
        <v>529</v>
      </c>
      <c r="G304" s="36"/>
      <c r="H304" s="36"/>
      <c r="I304" s="108"/>
      <c r="J304" s="36"/>
      <c r="K304" s="36"/>
      <c r="L304" s="39"/>
      <c r="M304" s="205"/>
      <c r="N304" s="206"/>
      <c r="O304" s="64"/>
      <c r="P304" s="64"/>
      <c r="Q304" s="64"/>
      <c r="R304" s="64"/>
      <c r="S304" s="64"/>
      <c r="T304" s="65"/>
      <c r="U304" s="34"/>
      <c r="V304" s="34"/>
      <c r="W304" s="34"/>
      <c r="X304" s="34"/>
      <c r="Y304" s="34"/>
      <c r="Z304" s="34"/>
      <c r="AA304" s="34"/>
      <c r="AB304" s="34"/>
      <c r="AC304" s="34"/>
      <c r="AD304" s="34"/>
      <c r="AE304" s="34"/>
      <c r="AT304" s="17" t="s">
        <v>143</v>
      </c>
      <c r="AU304" s="17" t="s">
        <v>83</v>
      </c>
    </row>
    <row r="305" spans="1:65" s="2" customFormat="1" ht="16.5" customHeight="1">
      <c r="A305" s="34"/>
      <c r="B305" s="35"/>
      <c r="C305" s="208" t="s">
        <v>675</v>
      </c>
      <c r="D305" s="208" t="s">
        <v>127</v>
      </c>
      <c r="E305" s="209" t="s">
        <v>531</v>
      </c>
      <c r="F305" s="210" t="s">
        <v>532</v>
      </c>
      <c r="G305" s="211" t="s">
        <v>174</v>
      </c>
      <c r="H305" s="212">
        <v>6</v>
      </c>
      <c r="I305" s="213"/>
      <c r="J305" s="214">
        <f>ROUND(I305*H305,2)</f>
        <v>0</v>
      </c>
      <c r="K305" s="210" t="s">
        <v>138</v>
      </c>
      <c r="L305" s="215"/>
      <c r="M305" s="216" t="s">
        <v>19</v>
      </c>
      <c r="N305" s="217" t="s">
        <v>46</v>
      </c>
      <c r="O305" s="64"/>
      <c r="P305" s="199">
        <f>O305*H305</f>
        <v>0</v>
      </c>
      <c r="Q305" s="199">
        <v>3.7000000000000002E-3</v>
      </c>
      <c r="R305" s="199">
        <f>Q305*H305</f>
        <v>2.2200000000000001E-2</v>
      </c>
      <c r="S305" s="199">
        <v>0</v>
      </c>
      <c r="T305" s="200">
        <f>S305*H305</f>
        <v>0</v>
      </c>
      <c r="U305" s="34"/>
      <c r="V305" s="34"/>
      <c r="W305" s="34"/>
      <c r="X305" s="34"/>
      <c r="Y305" s="34"/>
      <c r="Z305" s="34"/>
      <c r="AA305" s="34"/>
      <c r="AB305" s="34"/>
      <c r="AC305" s="34"/>
      <c r="AD305" s="34"/>
      <c r="AE305" s="34"/>
      <c r="AR305" s="201" t="s">
        <v>148</v>
      </c>
      <c r="AT305" s="201" t="s">
        <v>127</v>
      </c>
      <c r="AU305" s="201" t="s">
        <v>83</v>
      </c>
      <c r="AY305" s="17" t="s">
        <v>130</v>
      </c>
      <c r="BE305" s="202">
        <f>IF(N305="základní",J305,0)</f>
        <v>0</v>
      </c>
      <c r="BF305" s="202">
        <f>IF(N305="snížená",J305,0)</f>
        <v>0</v>
      </c>
      <c r="BG305" s="202">
        <f>IF(N305="zákl. přenesená",J305,0)</f>
        <v>0</v>
      </c>
      <c r="BH305" s="202">
        <f>IF(N305="sníž. přenesená",J305,0)</f>
        <v>0</v>
      </c>
      <c r="BI305" s="202">
        <f>IF(N305="nulová",J305,0)</f>
        <v>0</v>
      </c>
      <c r="BJ305" s="17" t="s">
        <v>83</v>
      </c>
      <c r="BK305" s="202">
        <f>ROUND(I305*H305,2)</f>
        <v>0</v>
      </c>
      <c r="BL305" s="17" t="s">
        <v>148</v>
      </c>
      <c r="BM305" s="201" t="s">
        <v>676</v>
      </c>
    </row>
    <row r="306" spans="1:65" s="2" customFormat="1">
      <c r="A306" s="34"/>
      <c r="B306" s="35"/>
      <c r="C306" s="36"/>
      <c r="D306" s="203" t="s">
        <v>141</v>
      </c>
      <c r="E306" s="36"/>
      <c r="F306" s="204" t="s">
        <v>532</v>
      </c>
      <c r="G306" s="36"/>
      <c r="H306" s="36"/>
      <c r="I306" s="108"/>
      <c r="J306" s="36"/>
      <c r="K306" s="36"/>
      <c r="L306" s="39"/>
      <c r="M306" s="205"/>
      <c r="N306" s="206"/>
      <c r="O306" s="64"/>
      <c r="P306" s="64"/>
      <c r="Q306" s="64"/>
      <c r="R306" s="64"/>
      <c r="S306" s="64"/>
      <c r="T306" s="65"/>
      <c r="U306" s="34"/>
      <c r="V306" s="34"/>
      <c r="W306" s="34"/>
      <c r="X306" s="34"/>
      <c r="Y306" s="34"/>
      <c r="Z306" s="34"/>
      <c r="AA306" s="34"/>
      <c r="AB306" s="34"/>
      <c r="AC306" s="34"/>
      <c r="AD306" s="34"/>
      <c r="AE306" s="34"/>
      <c r="AT306" s="17" t="s">
        <v>141</v>
      </c>
      <c r="AU306" s="17" t="s">
        <v>83</v>
      </c>
    </row>
    <row r="307" spans="1:65" s="12" customFormat="1" ht="25.9" customHeight="1">
      <c r="B307" s="174"/>
      <c r="C307" s="175"/>
      <c r="D307" s="176" t="s">
        <v>74</v>
      </c>
      <c r="E307" s="177" t="s">
        <v>161</v>
      </c>
      <c r="F307" s="177" t="s">
        <v>534</v>
      </c>
      <c r="G307" s="175"/>
      <c r="H307" s="175"/>
      <c r="I307" s="178"/>
      <c r="J307" s="179">
        <f>BK307</f>
        <v>0</v>
      </c>
      <c r="K307" s="175"/>
      <c r="L307" s="180"/>
      <c r="M307" s="181"/>
      <c r="N307" s="182"/>
      <c r="O307" s="182"/>
      <c r="P307" s="183">
        <f>SUM(P308:P315)</f>
        <v>0</v>
      </c>
      <c r="Q307" s="182"/>
      <c r="R307" s="183">
        <f>SUM(R308:R315)</f>
        <v>0</v>
      </c>
      <c r="S307" s="182"/>
      <c r="T307" s="184">
        <f>SUM(T308:T315)</f>
        <v>0</v>
      </c>
      <c r="AR307" s="185" t="s">
        <v>153</v>
      </c>
      <c r="AT307" s="186" t="s">
        <v>74</v>
      </c>
      <c r="AU307" s="186" t="s">
        <v>75</v>
      </c>
      <c r="AY307" s="185" t="s">
        <v>130</v>
      </c>
      <c r="BK307" s="187">
        <f>SUM(BK308:BK315)</f>
        <v>0</v>
      </c>
    </row>
    <row r="308" spans="1:65" s="2" customFormat="1" ht="30.6" customHeight="1">
      <c r="A308" s="34"/>
      <c r="B308" s="35"/>
      <c r="C308" s="190" t="s">
        <v>535</v>
      </c>
      <c r="D308" s="190" t="s">
        <v>134</v>
      </c>
      <c r="E308" s="191" t="s">
        <v>536</v>
      </c>
      <c r="F308" s="192" t="s">
        <v>537</v>
      </c>
      <c r="G308" s="193" t="s">
        <v>538</v>
      </c>
      <c r="H308" s="194">
        <v>1.2</v>
      </c>
      <c r="I308" s="195"/>
      <c r="J308" s="196">
        <f>ROUND(I308*H308,2)</f>
        <v>0</v>
      </c>
      <c r="K308" s="192" t="s">
        <v>19</v>
      </c>
      <c r="L308" s="39"/>
      <c r="M308" s="197" t="s">
        <v>19</v>
      </c>
      <c r="N308" s="198" t="s">
        <v>46</v>
      </c>
      <c r="O308" s="64"/>
      <c r="P308" s="199">
        <f>O308*H308</f>
        <v>0</v>
      </c>
      <c r="Q308" s="199">
        <v>0</v>
      </c>
      <c r="R308" s="199">
        <f>Q308*H308</f>
        <v>0</v>
      </c>
      <c r="S308" s="199">
        <v>0</v>
      </c>
      <c r="T308" s="200">
        <f>S308*H308</f>
        <v>0</v>
      </c>
      <c r="U308" s="34"/>
      <c r="V308" s="34"/>
      <c r="W308" s="34"/>
      <c r="X308" s="34"/>
      <c r="Y308" s="34"/>
      <c r="Z308" s="34"/>
      <c r="AA308" s="34"/>
      <c r="AB308" s="34"/>
      <c r="AC308" s="34"/>
      <c r="AD308" s="34"/>
      <c r="AE308" s="34"/>
      <c r="AR308" s="201" t="s">
        <v>153</v>
      </c>
      <c r="AT308" s="201" t="s">
        <v>134</v>
      </c>
      <c r="AU308" s="201" t="s">
        <v>83</v>
      </c>
      <c r="AY308" s="17" t="s">
        <v>130</v>
      </c>
      <c r="BE308" s="202">
        <f>IF(N308="základní",J308,0)</f>
        <v>0</v>
      </c>
      <c r="BF308" s="202">
        <f>IF(N308="snížená",J308,0)</f>
        <v>0</v>
      </c>
      <c r="BG308" s="202">
        <f>IF(N308="zákl. přenesená",J308,0)</f>
        <v>0</v>
      </c>
      <c r="BH308" s="202">
        <f>IF(N308="sníž. přenesená",J308,0)</f>
        <v>0</v>
      </c>
      <c r="BI308" s="202">
        <f>IF(N308="nulová",J308,0)</f>
        <v>0</v>
      </c>
      <c r="BJ308" s="17" t="s">
        <v>83</v>
      </c>
      <c r="BK308" s="202">
        <f>ROUND(I308*H308,2)</f>
        <v>0</v>
      </c>
      <c r="BL308" s="17" t="s">
        <v>153</v>
      </c>
      <c r="BM308" s="201" t="s">
        <v>539</v>
      </c>
    </row>
    <row r="309" spans="1:65" s="2" customFormat="1" ht="19.5">
      <c r="A309" s="34"/>
      <c r="B309" s="35"/>
      <c r="C309" s="36"/>
      <c r="D309" s="203" t="s">
        <v>141</v>
      </c>
      <c r="E309" s="36"/>
      <c r="F309" s="204" t="s">
        <v>537</v>
      </c>
      <c r="G309" s="36"/>
      <c r="H309" s="36"/>
      <c r="I309" s="108"/>
      <c r="J309" s="36"/>
      <c r="K309" s="36"/>
      <c r="L309" s="39"/>
      <c r="M309" s="205"/>
      <c r="N309" s="206"/>
      <c r="O309" s="64"/>
      <c r="P309" s="64"/>
      <c r="Q309" s="64"/>
      <c r="R309" s="64"/>
      <c r="S309" s="64"/>
      <c r="T309" s="65"/>
      <c r="U309" s="34"/>
      <c r="V309" s="34"/>
      <c r="W309" s="34"/>
      <c r="X309" s="34"/>
      <c r="Y309" s="34"/>
      <c r="Z309" s="34"/>
      <c r="AA309" s="34"/>
      <c r="AB309" s="34"/>
      <c r="AC309" s="34"/>
      <c r="AD309" s="34"/>
      <c r="AE309" s="34"/>
      <c r="AT309" s="17" t="s">
        <v>141</v>
      </c>
      <c r="AU309" s="17" t="s">
        <v>83</v>
      </c>
    </row>
    <row r="310" spans="1:65" s="13" customFormat="1">
      <c r="B310" s="218"/>
      <c r="C310" s="219"/>
      <c r="D310" s="203" t="s">
        <v>150</v>
      </c>
      <c r="E310" s="220" t="s">
        <v>19</v>
      </c>
      <c r="F310" s="221" t="s">
        <v>763</v>
      </c>
      <c r="G310" s="219"/>
      <c r="H310" s="222">
        <v>1.2</v>
      </c>
      <c r="I310" s="223"/>
      <c r="J310" s="219"/>
      <c r="K310" s="219"/>
      <c r="L310" s="224"/>
      <c r="M310" s="225"/>
      <c r="N310" s="226"/>
      <c r="O310" s="226"/>
      <c r="P310" s="226"/>
      <c r="Q310" s="226"/>
      <c r="R310" s="226"/>
      <c r="S310" s="226"/>
      <c r="T310" s="227"/>
      <c r="AT310" s="228" t="s">
        <v>150</v>
      </c>
      <c r="AU310" s="228" t="s">
        <v>83</v>
      </c>
      <c r="AV310" s="13" t="s">
        <v>86</v>
      </c>
      <c r="AW310" s="13" t="s">
        <v>34</v>
      </c>
      <c r="AX310" s="13" t="s">
        <v>83</v>
      </c>
      <c r="AY310" s="228" t="s">
        <v>130</v>
      </c>
    </row>
    <row r="311" spans="1:65" s="2" customFormat="1" ht="30" customHeight="1">
      <c r="A311" s="34"/>
      <c r="B311" s="35"/>
      <c r="C311" s="190" t="s">
        <v>541</v>
      </c>
      <c r="D311" s="190" t="s">
        <v>134</v>
      </c>
      <c r="E311" s="191" t="s">
        <v>542</v>
      </c>
      <c r="F311" s="192" t="s">
        <v>543</v>
      </c>
      <c r="G311" s="193" t="s">
        <v>544</v>
      </c>
      <c r="H311" s="194">
        <v>2</v>
      </c>
      <c r="I311" s="195"/>
      <c r="J311" s="196">
        <f>ROUND(I311*H311,2)</f>
        <v>0</v>
      </c>
      <c r="K311" s="192" t="s">
        <v>19</v>
      </c>
      <c r="L311" s="39"/>
      <c r="M311" s="197" t="s">
        <v>19</v>
      </c>
      <c r="N311" s="198" t="s">
        <v>46</v>
      </c>
      <c r="O311" s="64"/>
      <c r="P311" s="199">
        <f>O311*H311</f>
        <v>0</v>
      </c>
      <c r="Q311" s="199">
        <v>0</v>
      </c>
      <c r="R311" s="199">
        <f>Q311*H311</f>
        <v>0</v>
      </c>
      <c r="S311" s="199">
        <v>0</v>
      </c>
      <c r="T311" s="200">
        <f>S311*H311</f>
        <v>0</v>
      </c>
      <c r="U311" s="34"/>
      <c r="V311" s="34"/>
      <c r="W311" s="34"/>
      <c r="X311" s="34"/>
      <c r="Y311" s="34"/>
      <c r="Z311" s="34"/>
      <c r="AA311" s="34"/>
      <c r="AB311" s="34"/>
      <c r="AC311" s="34"/>
      <c r="AD311" s="34"/>
      <c r="AE311" s="34"/>
      <c r="AR311" s="201" t="s">
        <v>153</v>
      </c>
      <c r="AT311" s="201" t="s">
        <v>134</v>
      </c>
      <c r="AU311" s="201" t="s">
        <v>83</v>
      </c>
      <c r="AY311" s="17" t="s">
        <v>130</v>
      </c>
      <c r="BE311" s="202">
        <f>IF(N311="základní",J311,0)</f>
        <v>0</v>
      </c>
      <c r="BF311" s="202">
        <f>IF(N311="snížená",J311,0)</f>
        <v>0</v>
      </c>
      <c r="BG311" s="202">
        <f>IF(N311="zákl. přenesená",J311,0)</f>
        <v>0</v>
      </c>
      <c r="BH311" s="202">
        <f>IF(N311="sníž. přenesená",J311,0)</f>
        <v>0</v>
      </c>
      <c r="BI311" s="202">
        <f>IF(N311="nulová",J311,0)</f>
        <v>0</v>
      </c>
      <c r="BJ311" s="17" t="s">
        <v>83</v>
      </c>
      <c r="BK311" s="202">
        <f>ROUND(I311*H311,2)</f>
        <v>0</v>
      </c>
      <c r="BL311" s="17" t="s">
        <v>153</v>
      </c>
      <c r="BM311" s="201" t="s">
        <v>545</v>
      </c>
    </row>
    <row r="312" spans="1:65" s="2" customFormat="1">
      <c r="A312" s="34"/>
      <c r="B312" s="35"/>
      <c r="C312" s="36"/>
      <c r="D312" s="203" t="s">
        <v>141</v>
      </c>
      <c r="E312" s="36"/>
      <c r="F312" s="204" t="s">
        <v>543</v>
      </c>
      <c r="G312" s="36"/>
      <c r="H312" s="36"/>
      <c r="I312" s="108"/>
      <c r="J312" s="36"/>
      <c r="K312" s="36"/>
      <c r="L312" s="39"/>
      <c r="M312" s="205"/>
      <c r="N312" s="206"/>
      <c r="O312" s="64"/>
      <c r="P312" s="64"/>
      <c r="Q312" s="64"/>
      <c r="R312" s="64"/>
      <c r="S312" s="64"/>
      <c r="T312" s="65"/>
      <c r="U312" s="34"/>
      <c r="V312" s="34"/>
      <c r="W312" s="34"/>
      <c r="X312" s="34"/>
      <c r="Y312" s="34"/>
      <c r="Z312" s="34"/>
      <c r="AA312" s="34"/>
      <c r="AB312" s="34"/>
      <c r="AC312" s="34"/>
      <c r="AD312" s="34"/>
      <c r="AE312" s="34"/>
      <c r="AT312" s="17" t="s">
        <v>141</v>
      </c>
      <c r="AU312" s="17" t="s">
        <v>83</v>
      </c>
    </row>
    <row r="313" spans="1:65" s="2" customFormat="1" ht="16.5" customHeight="1">
      <c r="A313" s="34"/>
      <c r="B313" s="35"/>
      <c r="C313" s="190" t="s">
        <v>548</v>
      </c>
      <c r="D313" s="190" t="s">
        <v>134</v>
      </c>
      <c r="E313" s="191" t="s">
        <v>549</v>
      </c>
      <c r="F313" s="192" t="s">
        <v>550</v>
      </c>
      <c r="G313" s="193" t="s">
        <v>544</v>
      </c>
      <c r="H313" s="194">
        <v>1</v>
      </c>
      <c r="I313" s="195"/>
      <c r="J313" s="196">
        <f>ROUND(I313*H313,2)</f>
        <v>0</v>
      </c>
      <c r="K313" s="192" t="s">
        <v>19</v>
      </c>
      <c r="L313" s="39"/>
      <c r="M313" s="197" t="s">
        <v>19</v>
      </c>
      <c r="N313" s="198" t="s">
        <v>46</v>
      </c>
      <c r="O313" s="64"/>
      <c r="P313" s="199">
        <f>O313*H313</f>
        <v>0</v>
      </c>
      <c r="Q313" s="199">
        <v>0</v>
      </c>
      <c r="R313" s="199">
        <f>Q313*H313</f>
        <v>0</v>
      </c>
      <c r="S313" s="199">
        <v>0</v>
      </c>
      <c r="T313" s="200">
        <f>S313*H313</f>
        <v>0</v>
      </c>
      <c r="U313" s="34"/>
      <c r="V313" s="34"/>
      <c r="W313" s="34"/>
      <c r="X313" s="34"/>
      <c r="Y313" s="34"/>
      <c r="Z313" s="34"/>
      <c r="AA313" s="34"/>
      <c r="AB313" s="34"/>
      <c r="AC313" s="34"/>
      <c r="AD313" s="34"/>
      <c r="AE313" s="34"/>
      <c r="AR313" s="201" t="s">
        <v>153</v>
      </c>
      <c r="AT313" s="201" t="s">
        <v>134</v>
      </c>
      <c r="AU313" s="201" t="s">
        <v>83</v>
      </c>
      <c r="AY313" s="17" t="s">
        <v>130</v>
      </c>
      <c r="BE313" s="202">
        <f>IF(N313="základní",J313,0)</f>
        <v>0</v>
      </c>
      <c r="BF313" s="202">
        <f>IF(N313="snížená",J313,0)</f>
        <v>0</v>
      </c>
      <c r="BG313" s="202">
        <f>IF(N313="zákl. přenesená",J313,0)</f>
        <v>0</v>
      </c>
      <c r="BH313" s="202">
        <f>IF(N313="sníž. přenesená",J313,0)</f>
        <v>0</v>
      </c>
      <c r="BI313" s="202">
        <f>IF(N313="nulová",J313,0)</f>
        <v>0</v>
      </c>
      <c r="BJ313" s="17" t="s">
        <v>83</v>
      </c>
      <c r="BK313" s="202">
        <f>ROUND(I313*H313,2)</f>
        <v>0</v>
      </c>
      <c r="BL313" s="17" t="s">
        <v>153</v>
      </c>
      <c r="BM313" s="201" t="s">
        <v>551</v>
      </c>
    </row>
    <row r="314" spans="1:65" s="2" customFormat="1">
      <c r="A314" s="34"/>
      <c r="B314" s="35"/>
      <c r="C314" s="36"/>
      <c r="D314" s="203" t="s">
        <v>141</v>
      </c>
      <c r="E314" s="36"/>
      <c r="F314" s="204" t="s">
        <v>550</v>
      </c>
      <c r="G314" s="36"/>
      <c r="H314" s="36"/>
      <c r="I314" s="108"/>
      <c r="J314" s="36"/>
      <c r="K314" s="36"/>
      <c r="L314" s="39"/>
      <c r="M314" s="205"/>
      <c r="N314" s="206"/>
      <c r="O314" s="64"/>
      <c r="P314" s="64"/>
      <c r="Q314" s="64"/>
      <c r="R314" s="64"/>
      <c r="S314" s="64"/>
      <c r="T314" s="65"/>
      <c r="U314" s="34"/>
      <c r="V314" s="34"/>
      <c r="W314" s="34"/>
      <c r="X314" s="34"/>
      <c r="Y314" s="34"/>
      <c r="Z314" s="34"/>
      <c r="AA314" s="34"/>
      <c r="AB314" s="34"/>
      <c r="AC314" s="34"/>
      <c r="AD314" s="34"/>
      <c r="AE314" s="34"/>
      <c r="AT314" s="17" t="s">
        <v>141</v>
      </c>
      <c r="AU314" s="17" t="s">
        <v>83</v>
      </c>
    </row>
    <row r="315" spans="1:65" s="2" customFormat="1" ht="19.5">
      <c r="A315" s="34"/>
      <c r="B315" s="35"/>
      <c r="C315" s="36"/>
      <c r="D315" s="203" t="s">
        <v>203</v>
      </c>
      <c r="E315" s="36"/>
      <c r="F315" s="207" t="s">
        <v>552</v>
      </c>
      <c r="G315" s="36"/>
      <c r="H315" s="36"/>
      <c r="I315" s="108"/>
      <c r="J315" s="36"/>
      <c r="K315" s="36"/>
      <c r="L315" s="39"/>
      <c r="M315" s="241"/>
      <c r="N315" s="242"/>
      <c r="O315" s="243"/>
      <c r="P315" s="243"/>
      <c r="Q315" s="243"/>
      <c r="R315" s="243"/>
      <c r="S315" s="243"/>
      <c r="T315" s="244"/>
      <c r="U315" s="34"/>
      <c r="V315" s="34"/>
      <c r="W315" s="34"/>
      <c r="X315" s="34"/>
      <c r="Y315" s="34"/>
      <c r="Z315" s="34"/>
      <c r="AA315" s="34"/>
      <c r="AB315" s="34"/>
      <c r="AC315" s="34"/>
      <c r="AD315" s="34"/>
      <c r="AE315" s="34"/>
      <c r="AT315" s="17" t="s">
        <v>203</v>
      </c>
      <c r="AU315" s="17" t="s">
        <v>83</v>
      </c>
    </row>
    <row r="316" spans="1:65" s="2" customFormat="1" ht="6.95" customHeight="1">
      <c r="A316" s="34"/>
      <c r="B316" s="47"/>
      <c r="C316" s="48"/>
      <c r="D316" s="48"/>
      <c r="E316" s="48"/>
      <c r="F316" s="48"/>
      <c r="G316" s="48"/>
      <c r="H316" s="48"/>
      <c r="I316" s="139"/>
      <c r="J316" s="48"/>
      <c r="K316" s="48"/>
      <c r="L316" s="39"/>
      <c r="M316" s="34"/>
      <c r="O316" s="34"/>
      <c r="P316" s="34"/>
      <c r="Q316" s="34"/>
      <c r="R316" s="34"/>
      <c r="S316" s="34"/>
      <c r="T316" s="34"/>
      <c r="U316" s="34"/>
      <c r="V316" s="34"/>
      <c r="W316" s="34"/>
      <c r="X316" s="34"/>
      <c r="Y316" s="34"/>
      <c r="Z316" s="34"/>
      <c r="AA316" s="34"/>
      <c r="AB316" s="34"/>
      <c r="AC316" s="34"/>
      <c r="AD316" s="34"/>
      <c r="AE316" s="34"/>
    </row>
  </sheetData>
  <sheetProtection algorithmName="SHA-512" hashValue="y1Pv7Ho5fU86WUSx5gpry4B6d2CfnDjnTLwaFMj78nRb8UG6W/C9ogBkyXbbKd2z05qJa9nT9XhVJC2ycu7PGg==" saltValue="yefN0bU4wuOdDBoeMOvDjGl3+epTQhgsmm6niqEEYLwrrhy0XtZ97hwirGGrDOYZCAPnKzMZfqk+St7QkXFNMw==" spinCount="100000" sheet="1" objects="1" scenarios="1" formatColumns="0" formatRows="0" autoFilter="0"/>
  <autoFilter ref="C86:K315" xr:uid="{00000000-0009-0000-0000-000003000000}"/>
  <mergeCells count="9">
    <mergeCell ref="E50:H50"/>
    <mergeCell ref="E77:H77"/>
    <mergeCell ref="E79:H79"/>
    <mergeCell ref="L2:V2"/>
    <mergeCell ref="E7:H7"/>
    <mergeCell ref="E9:H9"/>
    <mergeCell ref="E18:H18"/>
    <mergeCell ref="E27:H27"/>
    <mergeCell ref="E48:H48"/>
  </mergeCells>
  <pageMargins left="0.39374999999999999" right="0.39374999999999999" top="0.39374999999999999" bottom="0.39374999999999999" header="0" footer="0"/>
  <pageSetup paperSize="9" scale="77" fitToHeight="100" orientation="portrait"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126"/>
  <sheetViews>
    <sheetView showGridLines="0" workbookViewId="0"/>
  </sheetViews>
  <sheetFormatPr defaultRowHeight="11.25"/>
  <cols>
    <col min="1" max="1" width="8.33203125" style="1" customWidth="1"/>
    <col min="2" max="2" width="1.6640625" style="1" customWidth="1"/>
    <col min="3" max="3" width="4.1640625" style="1" customWidth="1"/>
    <col min="4" max="4" width="4.33203125" style="1" customWidth="1"/>
    <col min="5" max="5" width="17.1640625" style="1" customWidth="1"/>
    <col min="6" max="6" width="50.83203125" style="1" customWidth="1"/>
    <col min="7" max="7" width="7" style="1" customWidth="1"/>
    <col min="8" max="8" width="11.5" style="1" customWidth="1"/>
    <col min="9" max="9" width="20.1640625" style="101" customWidth="1"/>
    <col min="10" max="11" width="20.16406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I2" s="101"/>
      <c r="L2" s="323"/>
      <c r="M2" s="323"/>
      <c r="N2" s="323"/>
      <c r="O2" s="323"/>
      <c r="P2" s="323"/>
      <c r="Q2" s="323"/>
      <c r="R2" s="323"/>
      <c r="S2" s="323"/>
      <c r="T2" s="323"/>
      <c r="U2" s="323"/>
      <c r="V2" s="323"/>
      <c r="AT2" s="17" t="s">
        <v>95</v>
      </c>
    </row>
    <row r="3" spans="1:46" s="1" customFormat="1" ht="6.95" customHeight="1">
      <c r="B3" s="102"/>
      <c r="C3" s="103"/>
      <c r="D3" s="103"/>
      <c r="E3" s="103"/>
      <c r="F3" s="103"/>
      <c r="G3" s="103"/>
      <c r="H3" s="103"/>
      <c r="I3" s="104"/>
      <c r="J3" s="103"/>
      <c r="K3" s="103"/>
      <c r="L3" s="20"/>
      <c r="AT3" s="17" t="s">
        <v>86</v>
      </c>
    </row>
    <row r="4" spans="1:46" s="1" customFormat="1" ht="24.95" customHeight="1">
      <c r="B4" s="20"/>
      <c r="D4" s="105" t="s">
        <v>96</v>
      </c>
      <c r="I4" s="101"/>
      <c r="L4" s="20"/>
      <c r="M4" s="106" t="s">
        <v>10</v>
      </c>
      <c r="AT4" s="17" t="s">
        <v>4</v>
      </c>
    </row>
    <row r="5" spans="1:46" s="1" customFormat="1" ht="6.95" customHeight="1">
      <c r="B5" s="20"/>
      <c r="I5" s="101"/>
      <c r="L5" s="20"/>
    </row>
    <row r="6" spans="1:46" s="1" customFormat="1" ht="12" customHeight="1">
      <c r="B6" s="20"/>
      <c r="D6" s="107" t="s">
        <v>16</v>
      </c>
      <c r="I6" s="101"/>
      <c r="L6" s="20"/>
    </row>
    <row r="7" spans="1:46" s="1" customFormat="1" ht="16.5" customHeight="1">
      <c r="B7" s="20"/>
      <c r="E7" s="366" t="str">
        <f>'Rekapitulace stavby'!K6</f>
        <v>KALIŠTĚ, CHODNÍK PODÉL III/34761, III/12934 - 2. ETAPA</v>
      </c>
      <c r="F7" s="367"/>
      <c r="G7" s="367"/>
      <c r="H7" s="367"/>
      <c r="I7" s="101"/>
      <c r="L7" s="20"/>
    </row>
    <row r="8" spans="1:46" s="2" customFormat="1" ht="12" customHeight="1">
      <c r="A8" s="34"/>
      <c r="B8" s="39"/>
      <c r="C8" s="34"/>
      <c r="D8" s="107" t="s">
        <v>97</v>
      </c>
      <c r="E8" s="34"/>
      <c r="F8" s="34"/>
      <c r="G8" s="34"/>
      <c r="H8" s="34"/>
      <c r="I8" s="108"/>
      <c r="J8" s="34"/>
      <c r="K8" s="34"/>
      <c r="L8" s="109"/>
      <c r="S8" s="34"/>
      <c r="T8" s="34"/>
      <c r="U8" s="34"/>
      <c r="V8" s="34"/>
      <c r="W8" s="34"/>
      <c r="X8" s="34"/>
      <c r="Y8" s="34"/>
      <c r="Z8" s="34"/>
      <c r="AA8" s="34"/>
      <c r="AB8" s="34"/>
      <c r="AC8" s="34"/>
      <c r="AD8" s="34"/>
      <c r="AE8" s="34"/>
    </row>
    <row r="9" spans="1:46" s="2" customFormat="1" ht="16.5" customHeight="1">
      <c r="A9" s="34"/>
      <c r="B9" s="39"/>
      <c r="C9" s="34"/>
      <c r="D9" s="34"/>
      <c r="E9" s="368" t="s">
        <v>764</v>
      </c>
      <c r="F9" s="369"/>
      <c r="G9" s="369"/>
      <c r="H9" s="369"/>
      <c r="I9" s="108"/>
      <c r="J9" s="34"/>
      <c r="K9" s="34"/>
      <c r="L9" s="109"/>
      <c r="S9" s="34"/>
      <c r="T9" s="34"/>
      <c r="U9" s="34"/>
      <c r="V9" s="34"/>
      <c r="W9" s="34"/>
      <c r="X9" s="34"/>
      <c r="Y9" s="34"/>
      <c r="Z9" s="34"/>
      <c r="AA9" s="34"/>
      <c r="AB9" s="34"/>
      <c r="AC9" s="34"/>
      <c r="AD9" s="34"/>
      <c r="AE9" s="34"/>
    </row>
    <row r="10" spans="1:46" s="2" customFormat="1">
      <c r="A10" s="34"/>
      <c r="B10" s="39"/>
      <c r="C10" s="34"/>
      <c r="D10" s="34"/>
      <c r="E10" s="34"/>
      <c r="F10" s="34"/>
      <c r="G10" s="34"/>
      <c r="H10" s="34"/>
      <c r="I10" s="108"/>
      <c r="J10" s="34"/>
      <c r="K10" s="34"/>
      <c r="L10" s="109"/>
      <c r="S10" s="34"/>
      <c r="T10" s="34"/>
      <c r="U10" s="34"/>
      <c r="V10" s="34"/>
      <c r="W10" s="34"/>
      <c r="X10" s="34"/>
      <c r="Y10" s="34"/>
      <c r="Z10" s="34"/>
      <c r="AA10" s="34"/>
      <c r="AB10" s="34"/>
      <c r="AC10" s="34"/>
      <c r="AD10" s="34"/>
      <c r="AE10" s="34"/>
    </row>
    <row r="11" spans="1:46" s="2" customFormat="1" ht="12" customHeight="1">
      <c r="A11" s="34"/>
      <c r="B11" s="39"/>
      <c r="C11" s="34"/>
      <c r="D11" s="107" t="s">
        <v>18</v>
      </c>
      <c r="E11" s="34"/>
      <c r="F11" s="110" t="s">
        <v>19</v>
      </c>
      <c r="G11" s="34"/>
      <c r="H11" s="34"/>
      <c r="I11" s="111" t="s">
        <v>20</v>
      </c>
      <c r="J11" s="110" t="s">
        <v>19</v>
      </c>
      <c r="K11" s="34"/>
      <c r="L11" s="109"/>
      <c r="S11" s="34"/>
      <c r="T11" s="34"/>
      <c r="U11" s="34"/>
      <c r="V11" s="34"/>
      <c r="W11" s="34"/>
      <c r="X11" s="34"/>
      <c r="Y11" s="34"/>
      <c r="Z11" s="34"/>
      <c r="AA11" s="34"/>
      <c r="AB11" s="34"/>
      <c r="AC11" s="34"/>
      <c r="AD11" s="34"/>
      <c r="AE11" s="34"/>
    </row>
    <row r="12" spans="1:46" s="2" customFormat="1" ht="12" customHeight="1">
      <c r="A12" s="34"/>
      <c r="B12" s="39"/>
      <c r="C12" s="34"/>
      <c r="D12" s="107" t="s">
        <v>21</v>
      </c>
      <c r="E12" s="34"/>
      <c r="F12" s="110" t="s">
        <v>22</v>
      </c>
      <c r="G12" s="34"/>
      <c r="H12" s="34"/>
      <c r="I12" s="111" t="s">
        <v>23</v>
      </c>
      <c r="J12" s="112" t="str">
        <f>'Rekapitulace stavby'!AN8</f>
        <v>11. 1. 2021</v>
      </c>
      <c r="K12" s="34"/>
      <c r="L12" s="109"/>
      <c r="S12" s="34"/>
      <c r="T12" s="34"/>
      <c r="U12" s="34"/>
      <c r="V12" s="34"/>
      <c r="W12" s="34"/>
      <c r="X12" s="34"/>
      <c r="Y12" s="34"/>
      <c r="Z12" s="34"/>
      <c r="AA12" s="34"/>
      <c r="AB12" s="34"/>
      <c r="AC12" s="34"/>
      <c r="AD12" s="34"/>
      <c r="AE12" s="34"/>
    </row>
    <row r="13" spans="1:46" s="2" customFormat="1" ht="10.9" customHeight="1">
      <c r="A13" s="34"/>
      <c r="B13" s="39"/>
      <c r="C13" s="34"/>
      <c r="D13" s="34"/>
      <c r="E13" s="34"/>
      <c r="F13" s="34"/>
      <c r="G13" s="34"/>
      <c r="H13" s="34"/>
      <c r="I13" s="108"/>
      <c r="J13" s="34"/>
      <c r="K13" s="34"/>
      <c r="L13" s="109"/>
      <c r="S13" s="34"/>
      <c r="T13" s="34"/>
      <c r="U13" s="34"/>
      <c r="V13" s="34"/>
      <c r="W13" s="34"/>
      <c r="X13" s="34"/>
      <c r="Y13" s="34"/>
      <c r="Z13" s="34"/>
      <c r="AA13" s="34"/>
      <c r="AB13" s="34"/>
      <c r="AC13" s="34"/>
      <c r="AD13" s="34"/>
      <c r="AE13" s="34"/>
    </row>
    <row r="14" spans="1:46" s="2" customFormat="1" ht="12" customHeight="1">
      <c r="A14" s="34"/>
      <c r="B14" s="39"/>
      <c r="C14" s="34"/>
      <c r="D14" s="107" t="s">
        <v>25</v>
      </c>
      <c r="E14" s="34"/>
      <c r="F14" s="34"/>
      <c r="G14" s="34"/>
      <c r="H14" s="34"/>
      <c r="I14" s="111" t="s">
        <v>26</v>
      </c>
      <c r="J14" s="110" t="s">
        <v>27</v>
      </c>
      <c r="K14" s="34"/>
      <c r="L14" s="109"/>
      <c r="S14" s="34"/>
      <c r="T14" s="34"/>
      <c r="U14" s="34"/>
      <c r="V14" s="34"/>
      <c r="W14" s="34"/>
      <c r="X14" s="34"/>
      <c r="Y14" s="34"/>
      <c r="Z14" s="34"/>
      <c r="AA14" s="34"/>
      <c r="AB14" s="34"/>
      <c r="AC14" s="34"/>
      <c r="AD14" s="34"/>
      <c r="AE14" s="34"/>
    </row>
    <row r="15" spans="1:46" s="2" customFormat="1" ht="18" customHeight="1">
      <c r="A15" s="34"/>
      <c r="B15" s="39"/>
      <c r="C15" s="34"/>
      <c r="D15" s="34"/>
      <c r="E15" s="110" t="s">
        <v>28</v>
      </c>
      <c r="F15" s="34"/>
      <c r="G15" s="34"/>
      <c r="H15" s="34"/>
      <c r="I15" s="111" t="s">
        <v>29</v>
      </c>
      <c r="J15" s="110" t="s">
        <v>19</v>
      </c>
      <c r="K15" s="34"/>
      <c r="L15" s="109"/>
      <c r="S15" s="34"/>
      <c r="T15" s="34"/>
      <c r="U15" s="34"/>
      <c r="V15" s="34"/>
      <c r="W15" s="34"/>
      <c r="X15" s="34"/>
      <c r="Y15" s="34"/>
      <c r="Z15" s="34"/>
      <c r="AA15" s="34"/>
      <c r="AB15" s="34"/>
      <c r="AC15" s="34"/>
      <c r="AD15" s="34"/>
      <c r="AE15" s="34"/>
    </row>
    <row r="16" spans="1:46" s="2" customFormat="1" ht="6.95" customHeight="1">
      <c r="A16" s="34"/>
      <c r="B16" s="39"/>
      <c r="C16" s="34"/>
      <c r="D16" s="34"/>
      <c r="E16" s="34"/>
      <c r="F16" s="34"/>
      <c r="G16" s="34"/>
      <c r="H16" s="34"/>
      <c r="I16" s="108"/>
      <c r="J16" s="34"/>
      <c r="K16" s="34"/>
      <c r="L16" s="109"/>
      <c r="S16" s="34"/>
      <c r="T16" s="34"/>
      <c r="U16" s="34"/>
      <c r="V16" s="34"/>
      <c r="W16" s="34"/>
      <c r="X16" s="34"/>
      <c r="Y16" s="34"/>
      <c r="Z16" s="34"/>
      <c r="AA16" s="34"/>
      <c r="AB16" s="34"/>
      <c r="AC16" s="34"/>
      <c r="AD16" s="34"/>
      <c r="AE16" s="34"/>
    </row>
    <row r="17" spans="1:31" s="2" customFormat="1" ht="12" customHeight="1">
      <c r="A17" s="34"/>
      <c r="B17" s="39"/>
      <c r="C17" s="34"/>
      <c r="D17" s="107" t="s">
        <v>30</v>
      </c>
      <c r="E17" s="34"/>
      <c r="F17" s="34"/>
      <c r="G17" s="34"/>
      <c r="H17" s="34"/>
      <c r="I17" s="111" t="s">
        <v>26</v>
      </c>
      <c r="J17" s="30" t="str">
        <f>'Rekapitulace stavby'!AN13</f>
        <v>Vyplň údaj</v>
      </c>
      <c r="K17" s="34"/>
      <c r="L17" s="109"/>
      <c r="S17" s="34"/>
      <c r="T17" s="34"/>
      <c r="U17" s="34"/>
      <c r="V17" s="34"/>
      <c r="W17" s="34"/>
      <c r="X17" s="34"/>
      <c r="Y17" s="34"/>
      <c r="Z17" s="34"/>
      <c r="AA17" s="34"/>
      <c r="AB17" s="34"/>
      <c r="AC17" s="34"/>
      <c r="AD17" s="34"/>
      <c r="AE17" s="34"/>
    </row>
    <row r="18" spans="1:31" s="2" customFormat="1" ht="18" customHeight="1">
      <c r="A18" s="34"/>
      <c r="B18" s="39"/>
      <c r="C18" s="34"/>
      <c r="D18" s="34"/>
      <c r="E18" s="370" t="str">
        <f>'Rekapitulace stavby'!E14</f>
        <v>Vyplň údaj</v>
      </c>
      <c r="F18" s="371"/>
      <c r="G18" s="371"/>
      <c r="H18" s="371"/>
      <c r="I18" s="111" t="s">
        <v>29</v>
      </c>
      <c r="J18" s="30" t="str">
        <f>'Rekapitulace stavby'!AN14</f>
        <v>Vyplň údaj</v>
      </c>
      <c r="K18" s="34"/>
      <c r="L18" s="109"/>
      <c r="S18" s="34"/>
      <c r="T18" s="34"/>
      <c r="U18" s="34"/>
      <c r="V18" s="34"/>
      <c r="W18" s="34"/>
      <c r="X18" s="34"/>
      <c r="Y18" s="34"/>
      <c r="Z18" s="34"/>
      <c r="AA18" s="34"/>
      <c r="AB18" s="34"/>
      <c r="AC18" s="34"/>
      <c r="AD18" s="34"/>
      <c r="AE18" s="34"/>
    </row>
    <row r="19" spans="1:31" s="2" customFormat="1" ht="6.95" customHeight="1">
      <c r="A19" s="34"/>
      <c r="B19" s="39"/>
      <c r="C19" s="34"/>
      <c r="D19" s="34"/>
      <c r="E19" s="34"/>
      <c r="F19" s="34"/>
      <c r="G19" s="34"/>
      <c r="H19" s="34"/>
      <c r="I19" s="108"/>
      <c r="J19" s="34"/>
      <c r="K19" s="34"/>
      <c r="L19" s="109"/>
      <c r="S19" s="34"/>
      <c r="T19" s="34"/>
      <c r="U19" s="34"/>
      <c r="V19" s="34"/>
      <c r="W19" s="34"/>
      <c r="X19" s="34"/>
      <c r="Y19" s="34"/>
      <c r="Z19" s="34"/>
      <c r="AA19" s="34"/>
      <c r="AB19" s="34"/>
      <c r="AC19" s="34"/>
      <c r="AD19" s="34"/>
      <c r="AE19" s="34"/>
    </row>
    <row r="20" spans="1:31" s="2" customFormat="1" ht="12" customHeight="1">
      <c r="A20" s="34"/>
      <c r="B20" s="39"/>
      <c r="C20" s="34"/>
      <c r="D20" s="107" t="s">
        <v>32</v>
      </c>
      <c r="E20" s="34"/>
      <c r="F20" s="34"/>
      <c r="G20" s="34"/>
      <c r="H20" s="34"/>
      <c r="I20" s="111" t="s">
        <v>26</v>
      </c>
      <c r="J20" s="110" t="s">
        <v>19</v>
      </c>
      <c r="K20" s="34"/>
      <c r="L20" s="109"/>
      <c r="S20" s="34"/>
      <c r="T20" s="34"/>
      <c r="U20" s="34"/>
      <c r="V20" s="34"/>
      <c r="W20" s="34"/>
      <c r="X20" s="34"/>
      <c r="Y20" s="34"/>
      <c r="Z20" s="34"/>
      <c r="AA20" s="34"/>
      <c r="AB20" s="34"/>
      <c r="AC20" s="34"/>
      <c r="AD20" s="34"/>
      <c r="AE20" s="34"/>
    </row>
    <row r="21" spans="1:31" s="2" customFormat="1" ht="18" customHeight="1">
      <c r="A21" s="34"/>
      <c r="B21" s="39"/>
      <c r="C21" s="34"/>
      <c r="D21" s="34"/>
      <c r="E21" s="110" t="s">
        <v>33</v>
      </c>
      <c r="F21" s="34"/>
      <c r="G21" s="34"/>
      <c r="H21" s="34"/>
      <c r="I21" s="111" t="s">
        <v>29</v>
      </c>
      <c r="J21" s="110" t="s">
        <v>19</v>
      </c>
      <c r="K21" s="34"/>
      <c r="L21" s="109"/>
      <c r="S21" s="34"/>
      <c r="T21" s="34"/>
      <c r="U21" s="34"/>
      <c r="V21" s="34"/>
      <c r="W21" s="34"/>
      <c r="X21" s="34"/>
      <c r="Y21" s="34"/>
      <c r="Z21" s="34"/>
      <c r="AA21" s="34"/>
      <c r="AB21" s="34"/>
      <c r="AC21" s="34"/>
      <c r="AD21" s="34"/>
      <c r="AE21" s="34"/>
    </row>
    <row r="22" spans="1:31" s="2" customFormat="1" ht="6.95" customHeight="1">
      <c r="A22" s="34"/>
      <c r="B22" s="39"/>
      <c r="C22" s="34"/>
      <c r="D22" s="34"/>
      <c r="E22" s="34"/>
      <c r="F22" s="34"/>
      <c r="G22" s="34"/>
      <c r="H22" s="34"/>
      <c r="I22" s="108"/>
      <c r="J22" s="34"/>
      <c r="K22" s="34"/>
      <c r="L22" s="109"/>
      <c r="S22" s="34"/>
      <c r="T22" s="34"/>
      <c r="U22" s="34"/>
      <c r="V22" s="34"/>
      <c r="W22" s="34"/>
      <c r="X22" s="34"/>
      <c r="Y22" s="34"/>
      <c r="Z22" s="34"/>
      <c r="AA22" s="34"/>
      <c r="AB22" s="34"/>
      <c r="AC22" s="34"/>
      <c r="AD22" s="34"/>
      <c r="AE22" s="34"/>
    </row>
    <row r="23" spans="1:31" s="2" customFormat="1" ht="12" customHeight="1">
      <c r="A23" s="34"/>
      <c r="B23" s="39"/>
      <c r="C23" s="34"/>
      <c r="D23" s="107" t="s">
        <v>35</v>
      </c>
      <c r="E23" s="34"/>
      <c r="F23" s="34"/>
      <c r="G23" s="34"/>
      <c r="H23" s="34"/>
      <c r="I23" s="111" t="s">
        <v>26</v>
      </c>
      <c r="J23" s="110" t="s">
        <v>36</v>
      </c>
      <c r="K23" s="34"/>
      <c r="L23" s="109"/>
      <c r="S23" s="34"/>
      <c r="T23" s="34"/>
      <c r="U23" s="34"/>
      <c r="V23" s="34"/>
      <c r="W23" s="34"/>
      <c r="X23" s="34"/>
      <c r="Y23" s="34"/>
      <c r="Z23" s="34"/>
      <c r="AA23" s="34"/>
      <c r="AB23" s="34"/>
      <c r="AC23" s="34"/>
      <c r="AD23" s="34"/>
      <c r="AE23" s="34"/>
    </row>
    <row r="24" spans="1:31" s="2" customFormat="1" ht="18" customHeight="1">
      <c r="A24" s="34"/>
      <c r="B24" s="39"/>
      <c r="C24" s="34"/>
      <c r="D24" s="34"/>
      <c r="E24" s="110" t="s">
        <v>37</v>
      </c>
      <c r="F24" s="34"/>
      <c r="G24" s="34"/>
      <c r="H24" s="34"/>
      <c r="I24" s="111" t="s">
        <v>29</v>
      </c>
      <c r="J24" s="110" t="s">
        <v>38</v>
      </c>
      <c r="K24" s="34"/>
      <c r="L24" s="109"/>
      <c r="S24" s="34"/>
      <c r="T24" s="34"/>
      <c r="U24" s="34"/>
      <c r="V24" s="34"/>
      <c r="W24" s="34"/>
      <c r="X24" s="34"/>
      <c r="Y24" s="34"/>
      <c r="Z24" s="34"/>
      <c r="AA24" s="34"/>
      <c r="AB24" s="34"/>
      <c r="AC24" s="34"/>
      <c r="AD24" s="34"/>
      <c r="AE24" s="34"/>
    </row>
    <row r="25" spans="1:31" s="2" customFormat="1" ht="6.95" customHeight="1">
      <c r="A25" s="34"/>
      <c r="B25" s="39"/>
      <c r="C25" s="34"/>
      <c r="D25" s="34"/>
      <c r="E25" s="34"/>
      <c r="F25" s="34"/>
      <c r="G25" s="34"/>
      <c r="H25" s="34"/>
      <c r="I25" s="108"/>
      <c r="J25" s="34"/>
      <c r="K25" s="34"/>
      <c r="L25" s="109"/>
      <c r="S25" s="34"/>
      <c r="T25" s="34"/>
      <c r="U25" s="34"/>
      <c r="V25" s="34"/>
      <c r="W25" s="34"/>
      <c r="X25" s="34"/>
      <c r="Y25" s="34"/>
      <c r="Z25" s="34"/>
      <c r="AA25" s="34"/>
      <c r="AB25" s="34"/>
      <c r="AC25" s="34"/>
      <c r="AD25" s="34"/>
      <c r="AE25" s="34"/>
    </row>
    <row r="26" spans="1:31" s="2" customFormat="1" ht="12" customHeight="1">
      <c r="A26" s="34"/>
      <c r="B26" s="39"/>
      <c r="C26" s="34"/>
      <c r="D26" s="107" t="s">
        <v>39</v>
      </c>
      <c r="E26" s="34"/>
      <c r="F26" s="34"/>
      <c r="G26" s="34"/>
      <c r="H26" s="34"/>
      <c r="I26" s="108"/>
      <c r="J26" s="34"/>
      <c r="K26" s="34"/>
      <c r="L26" s="109"/>
      <c r="S26" s="34"/>
      <c r="T26" s="34"/>
      <c r="U26" s="34"/>
      <c r="V26" s="34"/>
      <c r="W26" s="34"/>
      <c r="X26" s="34"/>
      <c r="Y26" s="34"/>
      <c r="Z26" s="34"/>
      <c r="AA26" s="34"/>
      <c r="AB26" s="34"/>
      <c r="AC26" s="34"/>
      <c r="AD26" s="34"/>
      <c r="AE26" s="34"/>
    </row>
    <row r="27" spans="1:31" s="8" customFormat="1" ht="16.5" customHeight="1">
      <c r="A27" s="116"/>
      <c r="B27" s="117"/>
      <c r="C27" s="116"/>
      <c r="D27" s="116"/>
      <c r="E27" s="372" t="s">
        <v>19</v>
      </c>
      <c r="F27" s="372"/>
      <c r="G27" s="372"/>
      <c r="H27" s="372"/>
      <c r="I27" s="118"/>
      <c r="J27" s="116"/>
      <c r="K27" s="116"/>
      <c r="L27" s="119"/>
      <c r="S27" s="116"/>
      <c r="T27" s="116"/>
      <c r="U27" s="116"/>
      <c r="V27" s="116"/>
      <c r="W27" s="116"/>
      <c r="X27" s="116"/>
      <c r="Y27" s="116"/>
      <c r="Z27" s="116"/>
      <c r="AA27" s="116"/>
      <c r="AB27" s="116"/>
      <c r="AC27" s="116"/>
      <c r="AD27" s="116"/>
      <c r="AE27" s="116"/>
    </row>
    <row r="28" spans="1:31" s="2" customFormat="1" ht="6.95" customHeight="1">
      <c r="A28" s="34"/>
      <c r="B28" s="39"/>
      <c r="C28" s="34"/>
      <c r="D28" s="34"/>
      <c r="E28" s="34"/>
      <c r="F28" s="34"/>
      <c r="G28" s="34"/>
      <c r="H28" s="34"/>
      <c r="I28" s="108"/>
      <c r="J28" s="34"/>
      <c r="K28" s="34"/>
      <c r="L28" s="109"/>
      <c r="S28" s="34"/>
      <c r="T28" s="34"/>
      <c r="U28" s="34"/>
      <c r="V28" s="34"/>
      <c r="W28" s="34"/>
      <c r="X28" s="34"/>
      <c r="Y28" s="34"/>
      <c r="Z28" s="34"/>
      <c r="AA28" s="34"/>
      <c r="AB28" s="34"/>
      <c r="AC28" s="34"/>
      <c r="AD28" s="34"/>
      <c r="AE28" s="34"/>
    </row>
    <row r="29" spans="1:31" s="2" customFormat="1" ht="6.95" customHeight="1">
      <c r="A29" s="34"/>
      <c r="B29" s="39"/>
      <c r="C29" s="34"/>
      <c r="D29" s="120"/>
      <c r="E29" s="120"/>
      <c r="F29" s="120"/>
      <c r="G29" s="120"/>
      <c r="H29" s="120"/>
      <c r="I29" s="121"/>
      <c r="J29" s="120"/>
      <c r="K29" s="120"/>
      <c r="L29" s="109"/>
      <c r="S29" s="34"/>
      <c r="T29" s="34"/>
      <c r="U29" s="34"/>
      <c r="V29" s="34"/>
      <c r="W29" s="34"/>
      <c r="X29" s="34"/>
      <c r="Y29" s="34"/>
      <c r="Z29" s="34"/>
      <c r="AA29" s="34"/>
      <c r="AB29" s="34"/>
      <c r="AC29" s="34"/>
      <c r="AD29" s="34"/>
      <c r="AE29" s="34"/>
    </row>
    <row r="30" spans="1:31" s="2" customFormat="1" ht="25.35" customHeight="1">
      <c r="A30" s="34"/>
      <c r="B30" s="39"/>
      <c r="C30" s="34"/>
      <c r="D30" s="122" t="s">
        <v>41</v>
      </c>
      <c r="E30" s="34"/>
      <c r="F30" s="34"/>
      <c r="G30" s="34"/>
      <c r="H30" s="34"/>
      <c r="I30" s="108"/>
      <c r="J30" s="123">
        <f>ROUND(J85, 2)</f>
        <v>0</v>
      </c>
      <c r="K30" s="34"/>
      <c r="L30" s="109"/>
      <c r="S30" s="34"/>
      <c r="T30" s="34"/>
      <c r="U30" s="34"/>
      <c r="V30" s="34"/>
      <c r="W30" s="34"/>
      <c r="X30" s="34"/>
      <c r="Y30" s="34"/>
      <c r="Z30" s="34"/>
      <c r="AA30" s="34"/>
      <c r="AB30" s="34"/>
      <c r="AC30" s="34"/>
      <c r="AD30" s="34"/>
      <c r="AE30" s="34"/>
    </row>
    <row r="31" spans="1:31" s="2" customFormat="1" ht="6.95" customHeight="1">
      <c r="A31" s="34"/>
      <c r="B31" s="39"/>
      <c r="C31" s="34"/>
      <c r="D31" s="120"/>
      <c r="E31" s="120"/>
      <c r="F31" s="120"/>
      <c r="G31" s="120"/>
      <c r="H31" s="120"/>
      <c r="I31" s="121"/>
      <c r="J31" s="120"/>
      <c r="K31" s="120"/>
      <c r="L31" s="109"/>
      <c r="S31" s="34"/>
      <c r="T31" s="34"/>
      <c r="U31" s="34"/>
      <c r="V31" s="34"/>
      <c r="W31" s="34"/>
      <c r="X31" s="34"/>
      <c r="Y31" s="34"/>
      <c r="Z31" s="34"/>
      <c r="AA31" s="34"/>
      <c r="AB31" s="34"/>
      <c r="AC31" s="34"/>
      <c r="AD31" s="34"/>
      <c r="AE31" s="34"/>
    </row>
    <row r="32" spans="1:31" s="2" customFormat="1" ht="14.45" customHeight="1">
      <c r="A32" s="34"/>
      <c r="B32" s="39"/>
      <c r="C32" s="34"/>
      <c r="D32" s="34"/>
      <c r="E32" s="34"/>
      <c r="F32" s="124" t="s">
        <v>43</v>
      </c>
      <c r="G32" s="34"/>
      <c r="H32" s="34"/>
      <c r="I32" s="125" t="s">
        <v>42</v>
      </c>
      <c r="J32" s="124" t="s">
        <v>44</v>
      </c>
      <c r="K32" s="34"/>
      <c r="L32" s="109"/>
      <c r="S32" s="34"/>
      <c r="T32" s="34"/>
      <c r="U32" s="34"/>
      <c r="V32" s="34"/>
      <c r="W32" s="34"/>
      <c r="X32" s="34"/>
      <c r="Y32" s="34"/>
      <c r="Z32" s="34"/>
      <c r="AA32" s="34"/>
      <c r="AB32" s="34"/>
      <c r="AC32" s="34"/>
      <c r="AD32" s="34"/>
      <c r="AE32" s="34"/>
    </row>
    <row r="33" spans="1:31" s="2" customFormat="1" ht="14.45" customHeight="1">
      <c r="A33" s="34"/>
      <c r="B33" s="39"/>
      <c r="C33" s="34"/>
      <c r="D33" s="126" t="s">
        <v>45</v>
      </c>
      <c r="E33" s="107" t="s">
        <v>46</v>
      </c>
      <c r="F33" s="127">
        <f>ROUND((SUM(BE85:BE125)),  2)</f>
        <v>0</v>
      </c>
      <c r="G33" s="34"/>
      <c r="H33" s="34"/>
      <c r="I33" s="128">
        <v>0.21</v>
      </c>
      <c r="J33" s="127">
        <f>ROUND(((SUM(BE85:BE125))*I33),  2)</f>
        <v>0</v>
      </c>
      <c r="K33" s="34"/>
      <c r="L33" s="109"/>
      <c r="S33" s="34"/>
      <c r="T33" s="34"/>
      <c r="U33" s="34"/>
      <c r="V33" s="34"/>
      <c r="W33" s="34"/>
      <c r="X33" s="34"/>
      <c r="Y33" s="34"/>
      <c r="Z33" s="34"/>
      <c r="AA33" s="34"/>
      <c r="AB33" s="34"/>
      <c r="AC33" s="34"/>
      <c r="AD33" s="34"/>
      <c r="AE33" s="34"/>
    </row>
    <row r="34" spans="1:31" s="2" customFormat="1" ht="14.45" customHeight="1">
      <c r="A34" s="34"/>
      <c r="B34" s="39"/>
      <c r="C34" s="34"/>
      <c r="D34" s="34"/>
      <c r="E34" s="107" t="s">
        <v>47</v>
      </c>
      <c r="F34" s="127">
        <f>ROUND((SUM(BF85:BF125)),  2)</f>
        <v>0</v>
      </c>
      <c r="G34" s="34"/>
      <c r="H34" s="34"/>
      <c r="I34" s="128">
        <v>0.15</v>
      </c>
      <c r="J34" s="127">
        <f>ROUND(((SUM(BF85:BF125))*I34),  2)</f>
        <v>0</v>
      </c>
      <c r="K34" s="34"/>
      <c r="L34" s="109"/>
      <c r="S34" s="34"/>
      <c r="T34" s="34"/>
      <c r="U34" s="34"/>
      <c r="V34" s="34"/>
      <c r="W34" s="34"/>
      <c r="X34" s="34"/>
      <c r="Y34" s="34"/>
      <c r="Z34" s="34"/>
      <c r="AA34" s="34"/>
      <c r="AB34" s="34"/>
      <c r="AC34" s="34"/>
      <c r="AD34" s="34"/>
      <c r="AE34" s="34"/>
    </row>
    <row r="35" spans="1:31" s="2" customFormat="1" ht="14.45" hidden="1" customHeight="1">
      <c r="A35" s="34"/>
      <c r="B35" s="39"/>
      <c r="C35" s="34"/>
      <c r="D35" s="34"/>
      <c r="E35" s="107" t="s">
        <v>48</v>
      </c>
      <c r="F35" s="127">
        <f>ROUND((SUM(BG85:BG125)),  2)</f>
        <v>0</v>
      </c>
      <c r="G35" s="34"/>
      <c r="H35" s="34"/>
      <c r="I35" s="128">
        <v>0.21</v>
      </c>
      <c r="J35" s="127">
        <f>0</f>
        <v>0</v>
      </c>
      <c r="K35" s="34"/>
      <c r="L35" s="109"/>
      <c r="S35" s="34"/>
      <c r="T35" s="34"/>
      <c r="U35" s="34"/>
      <c r="V35" s="34"/>
      <c r="W35" s="34"/>
      <c r="X35" s="34"/>
      <c r="Y35" s="34"/>
      <c r="Z35" s="34"/>
      <c r="AA35" s="34"/>
      <c r="AB35" s="34"/>
      <c r="AC35" s="34"/>
      <c r="AD35" s="34"/>
      <c r="AE35" s="34"/>
    </row>
    <row r="36" spans="1:31" s="2" customFormat="1" ht="14.45" hidden="1" customHeight="1">
      <c r="A36" s="34"/>
      <c r="B36" s="39"/>
      <c r="C36" s="34"/>
      <c r="D36" s="34"/>
      <c r="E36" s="107" t="s">
        <v>49</v>
      </c>
      <c r="F36" s="127">
        <f>ROUND((SUM(BH85:BH125)),  2)</f>
        <v>0</v>
      </c>
      <c r="G36" s="34"/>
      <c r="H36" s="34"/>
      <c r="I36" s="128">
        <v>0.15</v>
      </c>
      <c r="J36" s="127">
        <f>0</f>
        <v>0</v>
      </c>
      <c r="K36" s="34"/>
      <c r="L36" s="109"/>
      <c r="S36" s="34"/>
      <c r="T36" s="34"/>
      <c r="U36" s="34"/>
      <c r="V36" s="34"/>
      <c r="W36" s="34"/>
      <c r="X36" s="34"/>
      <c r="Y36" s="34"/>
      <c r="Z36" s="34"/>
      <c r="AA36" s="34"/>
      <c r="AB36" s="34"/>
      <c r="AC36" s="34"/>
      <c r="AD36" s="34"/>
      <c r="AE36" s="34"/>
    </row>
    <row r="37" spans="1:31" s="2" customFormat="1" ht="14.45" hidden="1" customHeight="1">
      <c r="A37" s="34"/>
      <c r="B37" s="39"/>
      <c r="C37" s="34"/>
      <c r="D37" s="34"/>
      <c r="E37" s="107" t="s">
        <v>50</v>
      </c>
      <c r="F37" s="127">
        <f>ROUND((SUM(BI85:BI125)),  2)</f>
        <v>0</v>
      </c>
      <c r="G37" s="34"/>
      <c r="H37" s="34"/>
      <c r="I37" s="128">
        <v>0</v>
      </c>
      <c r="J37" s="127">
        <f>0</f>
        <v>0</v>
      </c>
      <c r="K37" s="34"/>
      <c r="L37" s="109"/>
      <c r="S37" s="34"/>
      <c r="T37" s="34"/>
      <c r="U37" s="34"/>
      <c r="V37" s="34"/>
      <c r="W37" s="34"/>
      <c r="X37" s="34"/>
      <c r="Y37" s="34"/>
      <c r="Z37" s="34"/>
      <c r="AA37" s="34"/>
      <c r="AB37" s="34"/>
      <c r="AC37" s="34"/>
      <c r="AD37" s="34"/>
      <c r="AE37" s="34"/>
    </row>
    <row r="38" spans="1:31" s="2" customFormat="1" ht="6.95" customHeight="1">
      <c r="A38" s="34"/>
      <c r="B38" s="39"/>
      <c r="C38" s="34"/>
      <c r="D38" s="34"/>
      <c r="E38" s="34"/>
      <c r="F38" s="34"/>
      <c r="G38" s="34"/>
      <c r="H38" s="34"/>
      <c r="I38" s="108"/>
      <c r="J38" s="34"/>
      <c r="K38" s="34"/>
      <c r="L38" s="109"/>
      <c r="S38" s="34"/>
      <c r="T38" s="34"/>
      <c r="U38" s="34"/>
      <c r="V38" s="34"/>
      <c r="W38" s="34"/>
      <c r="X38" s="34"/>
      <c r="Y38" s="34"/>
      <c r="Z38" s="34"/>
      <c r="AA38" s="34"/>
      <c r="AB38" s="34"/>
      <c r="AC38" s="34"/>
      <c r="AD38" s="34"/>
      <c r="AE38" s="34"/>
    </row>
    <row r="39" spans="1:31" s="2" customFormat="1" ht="25.35" customHeight="1">
      <c r="A39" s="34"/>
      <c r="B39" s="39"/>
      <c r="C39" s="129"/>
      <c r="D39" s="130" t="s">
        <v>51</v>
      </c>
      <c r="E39" s="131"/>
      <c r="F39" s="131"/>
      <c r="G39" s="132" t="s">
        <v>52</v>
      </c>
      <c r="H39" s="133" t="s">
        <v>53</v>
      </c>
      <c r="I39" s="134"/>
      <c r="J39" s="135">
        <f>SUM(J30:J37)</f>
        <v>0</v>
      </c>
      <c r="K39" s="136"/>
      <c r="L39" s="109"/>
      <c r="S39" s="34"/>
      <c r="T39" s="34"/>
      <c r="U39" s="34"/>
      <c r="V39" s="34"/>
      <c r="W39" s="34"/>
      <c r="X39" s="34"/>
      <c r="Y39" s="34"/>
      <c r="Z39" s="34"/>
      <c r="AA39" s="34"/>
      <c r="AB39" s="34"/>
      <c r="AC39" s="34"/>
      <c r="AD39" s="34"/>
      <c r="AE39" s="34"/>
    </row>
    <row r="40" spans="1:31" s="2" customFormat="1" ht="14.45" customHeight="1">
      <c r="A40" s="34"/>
      <c r="B40" s="137"/>
      <c r="C40" s="138"/>
      <c r="D40" s="138"/>
      <c r="E40" s="138"/>
      <c r="F40" s="138"/>
      <c r="G40" s="138"/>
      <c r="H40" s="138"/>
      <c r="I40" s="139"/>
      <c r="J40" s="138"/>
      <c r="K40" s="138"/>
      <c r="L40" s="109"/>
      <c r="S40" s="34"/>
      <c r="T40" s="34"/>
      <c r="U40" s="34"/>
      <c r="V40" s="34"/>
      <c r="W40" s="34"/>
      <c r="X40" s="34"/>
      <c r="Y40" s="34"/>
      <c r="Z40" s="34"/>
      <c r="AA40" s="34"/>
      <c r="AB40" s="34"/>
      <c r="AC40" s="34"/>
      <c r="AD40" s="34"/>
      <c r="AE40" s="34"/>
    </row>
    <row r="44" spans="1:31" s="2" customFormat="1" ht="6.95" customHeight="1">
      <c r="A44" s="34"/>
      <c r="B44" s="140"/>
      <c r="C44" s="141"/>
      <c r="D44" s="141"/>
      <c r="E44" s="141"/>
      <c r="F44" s="141"/>
      <c r="G44" s="141"/>
      <c r="H44" s="141"/>
      <c r="I44" s="142"/>
      <c r="J44" s="141"/>
      <c r="K44" s="141"/>
      <c r="L44" s="109"/>
      <c r="S44" s="34"/>
      <c r="T44" s="34"/>
      <c r="U44" s="34"/>
      <c r="V44" s="34"/>
      <c r="W44" s="34"/>
      <c r="X44" s="34"/>
      <c r="Y44" s="34"/>
      <c r="Z44" s="34"/>
      <c r="AA44" s="34"/>
      <c r="AB44" s="34"/>
      <c r="AC44" s="34"/>
      <c r="AD44" s="34"/>
      <c r="AE44" s="34"/>
    </row>
    <row r="45" spans="1:31" s="2" customFormat="1" ht="24.95" customHeight="1">
      <c r="A45" s="34"/>
      <c r="B45" s="35"/>
      <c r="C45" s="23" t="s">
        <v>104</v>
      </c>
      <c r="D45" s="36"/>
      <c r="E45" s="36"/>
      <c r="F45" s="36"/>
      <c r="G45" s="36"/>
      <c r="H45" s="36"/>
      <c r="I45" s="108"/>
      <c r="J45" s="36"/>
      <c r="K45" s="36"/>
      <c r="L45" s="109"/>
      <c r="S45" s="34"/>
      <c r="T45" s="34"/>
      <c r="U45" s="34"/>
      <c r="V45" s="34"/>
      <c r="W45" s="34"/>
      <c r="X45" s="34"/>
      <c r="Y45" s="34"/>
      <c r="Z45" s="34"/>
      <c r="AA45" s="34"/>
      <c r="AB45" s="34"/>
      <c r="AC45" s="34"/>
      <c r="AD45" s="34"/>
      <c r="AE45" s="34"/>
    </row>
    <row r="46" spans="1:31" s="2" customFormat="1" ht="6.95" customHeight="1">
      <c r="A46" s="34"/>
      <c r="B46" s="35"/>
      <c r="C46" s="36"/>
      <c r="D46" s="36"/>
      <c r="E46" s="36"/>
      <c r="F46" s="36"/>
      <c r="G46" s="36"/>
      <c r="H46" s="36"/>
      <c r="I46" s="108"/>
      <c r="J46" s="36"/>
      <c r="K46" s="36"/>
      <c r="L46" s="109"/>
      <c r="S46" s="34"/>
      <c r="T46" s="34"/>
      <c r="U46" s="34"/>
      <c r="V46" s="34"/>
      <c r="W46" s="34"/>
      <c r="X46" s="34"/>
      <c r="Y46" s="34"/>
      <c r="Z46" s="34"/>
      <c r="AA46" s="34"/>
      <c r="AB46" s="34"/>
      <c r="AC46" s="34"/>
      <c r="AD46" s="34"/>
      <c r="AE46" s="34"/>
    </row>
    <row r="47" spans="1:31" s="2" customFormat="1" ht="12" customHeight="1">
      <c r="A47" s="34"/>
      <c r="B47" s="35"/>
      <c r="C47" s="29" t="s">
        <v>16</v>
      </c>
      <c r="D47" s="36"/>
      <c r="E47" s="36"/>
      <c r="F47" s="36"/>
      <c r="G47" s="36"/>
      <c r="H47" s="36"/>
      <c r="I47" s="108"/>
      <c r="J47" s="36"/>
      <c r="K47" s="36"/>
      <c r="L47" s="109"/>
      <c r="S47" s="34"/>
      <c r="T47" s="34"/>
      <c r="U47" s="34"/>
      <c r="V47" s="34"/>
      <c r="W47" s="34"/>
      <c r="X47" s="34"/>
      <c r="Y47" s="34"/>
      <c r="Z47" s="34"/>
      <c r="AA47" s="34"/>
      <c r="AB47" s="34"/>
      <c r="AC47" s="34"/>
      <c r="AD47" s="34"/>
      <c r="AE47" s="34"/>
    </row>
    <row r="48" spans="1:31" s="2" customFormat="1" ht="16.5" customHeight="1">
      <c r="A48" s="34"/>
      <c r="B48" s="35"/>
      <c r="C48" s="36"/>
      <c r="D48" s="36"/>
      <c r="E48" s="364" t="str">
        <f>E7</f>
        <v>KALIŠTĚ, CHODNÍK PODÉL III/34761, III/12934 - 2. ETAPA</v>
      </c>
      <c r="F48" s="365"/>
      <c r="G48" s="365"/>
      <c r="H48" s="365"/>
      <c r="I48" s="108"/>
      <c r="J48" s="36"/>
      <c r="K48" s="36"/>
      <c r="L48" s="109"/>
      <c r="S48" s="34"/>
      <c r="T48" s="34"/>
      <c r="U48" s="34"/>
      <c r="V48" s="34"/>
      <c r="W48" s="34"/>
      <c r="X48" s="34"/>
      <c r="Y48" s="34"/>
      <c r="Z48" s="34"/>
      <c r="AA48" s="34"/>
      <c r="AB48" s="34"/>
      <c r="AC48" s="34"/>
      <c r="AD48" s="34"/>
      <c r="AE48" s="34"/>
    </row>
    <row r="49" spans="1:47" s="2" customFormat="1" ht="12" customHeight="1">
      <c r="A49" s="34"/>
      <c r="B49" s="35"/>
      <c r="C49" s="29" t="s">
        <v>97</v>
      </c>
      <c r="D49" s="36"/>
      <c r="E49" s="36"/>
      <c r="F49" s="36"/>
      <c r="G49" s="36"/>
      <c r="H49" s="36"/>
      <c r="I49" s="108"/>
      <c r="J49" s="36"/>
      <c r="K49" s="36"/>
      <c r="L49" s="109"/>
      <c r="S49" s="34"/>
      <c r="T49" s="34"/>
      <c r="U49" s="34"/>
      <c r="V49" s="34"/>
      <c r="W49" s="34"/>
      <c r="X49" s="34"/>
      <c r="Y49" s="34"/>
      <c r="Z49" s="34"/>
      <c r="AA49" s="34"/>
      <c r="AB49" s="34"/>
      <c r="AC49" s="34"/>
      <c r="AD49" s="34"/>
      <c r="AE49" s="34"/>
    </row>
    <row r="50" spans="1:47" s="2" customFormat="1" ht="16.5" customHeight="1">
      <c r="A50" s="34"/>
      <c r="B50" s="35"/>
      <c r="C50" s="36"/>
      <c r="D50" s="36"/>
      <c r="E50" s="352" t="str">
        <f>E9</f>
        <v>VRN - Vedlejší rozpočtové náklady</v>
      </c>
      <c r="F50" s="363"/>
      <c r="G50" s="363"/>
      <c r="H50" s="363"/>
      <c r="I50" s="108"/>
      <c r="J50" s="36"/>
      <c r="K50" s="36"/>
      <c r="L50" s="109"/>
      <c r="S50" s="34"/>
      <c r="T50" s="34"/>
      <c r="U50" s="34"/>
      <c r="V50" s="34"/>
      <c r="W50" s="34"/>
      <c r="X50" s="34"/>
      <c r="Y50" s="34"/>
      <c r="Z50" s="34"/>
      <c r="AA50" s="34"/>
      <c r="AB50" s="34"/>
      <c r="AC50" s="34"/>
      <c r="AD50" s="34"/>
      <c r="AE50" s="34"/>
    </row>
    <row r="51" spans="1:47" s="2" customFormat="1" ht="6.95" customHeight="1">
      <c r="A51" s="34"/>
      <c r="B51" s="35"/>
      <c r="C51" s="36"/>
      <c r="D51" s="36"/>
      <c r="E51" s="36"/>
      <c r="F51" s="36"/>
      <c r="G51" s="36"/>
      <c r="H51" s="36"/>
      <c r="I51" s="108"/>
      <c r="J51" s="36"/>
      <c r="K51" s="36"/>
      <c r="L51" s="109"/>
      <c r="S51" s="34"/>
      <c r="T51" s="34"/>
      <c r="U51" s="34"/>
      <c r="V51" s="34"/>
      <c r="W51" s="34"/>
      <c r="X51" s="34"/>
      <c r="Y51" s="34"/>
      <c r="Z51" s="34"/>
      <c r="AA51" s="34"/>
      <c r="AB51" s="34"/>
      <c r="AC51" s="34"/>
      <c r="AD51" s="34"/>
      <c r="AE51" s="34"/>
    </row>
    <row r="52" spans="1:47" s="2" customFormat="1" ht="12" customHeight="1">
      <c r="A52" s="34"/>
      <c r="B52" s="35"/>
      <c r="C52" s="29" t="s">
        <v>21</v>
      </c>
      <c r="D52" s="36"/>
      <c r="E52" s="36"/>
      <c r="F52" s="27" t="str">
        <f>F12</f>
        <v>Obec Kaliště, okres Pelhřimov</v>
      </c>
      <c r="G52" s="36"/>
      <c r="H52" s="36"/>
      <c r="I52" s="111" t="s">
        <v>23</v>
      </c>
      <c r="J52" s="59" t="str">
        <f>IF(J12="","",J12)</f>
        <v>11. 1. 2021</v>
      </c>
      <c r="K52" s="36"/>
      <c r="L52" s="109"/>
      <c r="S52" s="34"/>
      <c r="T52" s="34"/>
      <c r="U52" s="34"/>
      <c r="V52" s="34"/>
      <c r="W52" s="34"/>
      <c r="X52" s="34"/>
      <c r="Y52" s="34"/>
      <c r="Z52" s="34"/>
      <c r="AA52" s="34"/>
      <c r="AB52" s="34"/>
      <c r="AC52" s="34"/>
      <c r="AD52" s="34"/>
      <c r="AE52" s="34"/>
    </row>
    <row r="53" spans="1:47" s="2" customFormat="1" ht="6.95" customHeight="1">
      <c r="A53" s="34"/>
      <c r="B53" s="35"/>
      <c r="C53" s="36"/>
      <c r="D53" s="36"/>
      <c r="E53" s="36"/>
      <c r="F53" s="36"/>
      <c r="G53" s="36"/>
      <c r="H53" s="36"/>
      <c r="I53" s="108"/>
      <c r="J53" s="36"/>
      <c r="K53" s="36"/>
      <c r="L53" s="109"/>
      <c r="S53" s="34"/>
      <c r="T53" s="34"/>
      <c r="U53" s="34"/>
      <c r="V53" s="34"/>
      <c r="W53" s="34"/>
      <c r="X53" s="34"/>
      <c r="Y53" s="34"/>
      <c r="Z53" s="34"/>
      <c r="AA53" s="34"/>
      <c r="AB53" s="34"/>
      <c r="AC53" s="34"/>
      <c r="AD53" s="34"/>
      <c r="AE53" s="34"/>
    </row>
    <row r="54" spans="1:47" s="2" customFormat="1" ht="15.2" customHeight="1">
      <c r="A54" s="34"/>
      <c r="B54" s="35"/>
      <c r="C54" s="29" t="s">
        <v>25</v>
      </c>
      <c r="D54" s="36"/>
      <c r="E54" s="36"/>
      <c r="F54" s="27" t="str">
        <f>E15</f>
        <v>Obec Kaliště, Kaliště 92, 394 51 Kaliště</v>
      </c>
      <c r="G54" s="36"/>
      <c r="H54" s="36"/>
      <c r="I54" s="111" t="s">
        <v>32</v>
      </c>
      <c r="J54" s="32" t="str">
        <f>E21</f>
        <v>Ing. Karel Tomek</v>
      </c>
      <c r="K54" s="36"/>
      <c r="L54" s="109"/>
      <c r="S54" s="34"/>
      <c r="T54" s="34"/>
      <c r="U54" s="34"/>
      <c r="V54" s="34"/>
      <c r="W54" s="34"/>
      <c r="X54" s="34"/>
      <c r="Y54" s="34"/>
      <c r="Z54" s="34"/>
      <c r="AA54" s="34"/>
      <c r="AB54" s="34"/>
      <c r="AC54" s="34"/>
      <c r="AD54" s="34"/>
      <c r="AE54" s="34"/>
    </row>
    <row r="55" spans="1:47" s="2" customFormat="1" ht="40.15" customHeight="1">
      <c r="A55" s="34"/>
      <c r="B55" s="35"/>
      <c r="C55" s="29" t="s">
        <v>30</v>
      </c>
      <c r="D55" s="36"/>
      <c r="E55" s="36"/>
      <c r="F55" s="27" t="str">
        <f>IF(E18="","",E18)</f>
        <v>Vyplň údaj</v>
      </c>
      <c r="G55" s="36"/>
      <c r="H55" s="36"/>
      <c r="I55" s="111" t="s">
        <v>35</v>
      </c>
      <c r="J55" s="32" t="str">
        <f>E24</f>
        <v>Elektro - ing. Klíma s.r.o., Ing. josef Klíma</v>
      </c>
      <c r="K55" s="36"/>
      <c r="L55" s="109"/>
      <c r="S55" s="34"/>
      <c r="T55" s="34"/>
      <c r="U55" s="34"/>
      <c r="V55" s="34"/>
      <c r="W55" s="34"/>
      <c r="X55" s="34"/>
      <c r="Y55" s="34"/>
      <c r="Z55" s="34"/>
      <c r="AA55" s="34"/>
      <c r="AB55" s="34"/>
      <c r="AC55" s="34"/>
      <c r="AD55" s="34"/>
      <c r="AE55" s="34"/>
    </row>
    <row r="56" spans="1:47" s="2" customFormat="1" ht="10.35" customHeight="1">
      <c r="A56" s="34"/>
      <c r="B56" s="35"/>
      <c r="C56" s="36"/>
      <c r="D56" s="36"/>
      <c r="E56" s="36"/>
      <c r="F56" s="36"/>
      <c r="G56" s="36"/>
      <c r="H56" s="36"/>
      <c r="I56" s="108"/>
      <c r="J56" s="36"/>
      <c r="K56" s="36"/>
      <c r="L56" s="109"/>
      <c r="S56" s="34"/>
      <c r="T56" s="34"/>
      <c r="U56" s="34"/>
      <c r="V56" s="34"/>
      <c r="W56" s="34"/>
      <c r="X56" s="34"/>
      <c r="Y56" s="34"/>
      <c r="Z56" s="34"/>
      <c r="AA56" s="34"/>
      <c r="AB56" s="34"/>
      <c r="AC56" s="34"/>
      <c r="AD56" s="34"/>
      <c r="AE56" s="34"/>
    </row>
    <row r="57" spans="1:47" s="2" customFormat="1" ht="29.25" customHeight="1">
      <c r="A57" s="34"/>
      <c r="B57" s="35"/>
      <c r="C57" s="143" t="s">
        <v>105</v>
      </c>
      <c r="D57" s="144"/>
      <c r="E57" s="144"/>
      <c r="F57" s="144"/>
      <c r="G57" s="144"/>
      <c r="H57" s="144"/>
      <c r="I57" s="145"/>
      <c r="J57" s="146" t="s">
        <v>106</v>
      </c>
      <c r="K57" s="144"/>
      <c r="L57" s="109"/>
      <c r="S57" s="34"/>
      <c r="T57" s="34"/>
      <c r="U57" s="34"/>
      <c r="V57" s="34"/>
      <c r="W57" s="34"/>
      <c r="X57" s="34"/>
      <c r="Y57" s="34"/>
      <c r="Z57" s="34"/>
      <c r="AA57" s="34"/>
      <c r="AB57" s="34"/>
      <c r="AC57" s="34"/>
      <c r="AD57" s="34"/>
      <c r="AE57" s="34"/>
    </row>
    <row r="58" spans="1:47" s="2" customFormat="1" ht="10.35" customHeight="1">
      <c r="A58" s="34"/>
      <c r="B58" s="35"/>
      <c r="C58" s="36"/>
      <c r="D58" s="36"/>
      <c r="E58" s="36"/>
      <c r="F58" s="36"/>
      <c r="G58" s="36"/>
      <c r="H58" s="36"/>
      <c r="I58" s="108"/>
      <c r="J58" s="36"/>
      <c r="K58" s="36"/>
      <c r="L58" s="109"/>
      <c r="S58" s="34"/>
      <c r="T58" s="34"/>
      <c r="U58" s="34"/>
      <c r="V58" s="34"/>
      <c r="W58" s="34"/>
      <c r="X58" s="34"/>
      <c r="Y58" s="34"/>
      <c r="Z58" s="34"/>
      <c r="AA58" s="34"/>
      <c r="AB58" s="34"/>
      <c r="AC58" s="34"/>
      <c r="AD58" s="34"/>
      <c r="AE58" s="34"/>
    </row>
    <row r="59" spans="1:47" s="2" customFormat="1" ht="22.9" customHeight="1">
      <c r="A59" s="34"/>
      <c r="B59" s="35"/>
      <c r="C59" s="147" t="s">
        <v>73</v>
      </c>
      <c r="D59" s="36"/>
      <c r="E59" s="36"/>
      <c r="F59" s="36"/>
      <c r="G59" s="36"/>
      <c r="H59" s="36"/>
      <c r="I59" s="108"/>
      <c r="J59" s="77">
        <f>J85</f>
        <v>0</v>
      </c>
      <c r="K59" s="36"/>
      <c r="L59" s="109"/>
      <c r="S59" s="34"/>
      <c r="T59" s="34"/>
      <c r="U59" s="34"/>
      <c r="V59" s="34"/>
      <c r="W59" s="34"/>
      <c r="X59" s="34"/>
      <c r="Y59" s="34"/>
      <c r="Z59" s="34"/>
      <c r="AA59" s="34"/>
      <c r="AB59" s="34"/>
      <c r="AC59" s="34"/>
      <c r="AD59" s="34"/>
      <c r="AE59" s="34"/>
      <c r="AU59" s="17" t="s">
        <v>107</v>
      </c>
    </row>
    <row r="60" spans="1:47" s="9" customFormat="1" ht="24.95" customHeight="1">
      <c r="B60" s="148"/>
      <c r="C60" s="149"/>
      <c r="D60" s="150" t="s">
        <v>765</v>
      </c>
      <c r="E60" s="151"/>
      <c r="F60" s="151"/>
      <c r="G60" s="151"/>
      <c r="H60" s="151"/>
      <c r="I60" s="152"/>
      <c r="J60" s="153">
        <f>J86</f>
        <v>0</v>
      </c>
      <c r="K60" s="149"/>
      <c r="L60" s="154"/>
    </row>
    <row r="61" spans="1:47" s="10" customFormat="1" ht="19.899999999999999" customHeight="1">
      <c r="B61" s="155"/>
      <c r="C61" s="156"/>
      <c r="D61" s="157" t="s">
        <v>766</v>
      </c>
      <c r="E61" s="158"/>
      <c r="F61" s="158"/>
      <c r="G61" s="158"/>
      <c r="H61" s="158"/>
      <c r="I61" s="159"/>
      <c r="J61" s="160">
        <f>J87</f>
        <v>0</v>
      </c>
      <c r="K61" s="156"/>
      <c r="L61" s="161"/>
    </row>
    <row r="62" spans="1:47" s="10" customFormat="1" ht="19.899999999999999" customHeight="1">
      <c r="B62" s="155"/>
      <c r="C62" s="156"/>
      <c r="D62" s="157" t="s">
        <v>767</v>
      </c>
      <c r="E62" s="158"/>
      <c r="F62" s="158"/>
      <c r="G62" s="158"/>
      <c r="H62" s="158"/>
      <c r="I62" s="159"/>
      <c r="J62" s="160">
        <f>J108</f>
        <v>0</v>
      </c>
      <c r="K62" s="156"/>
      <c r="L62" s="161"/>
    </row>
    <row r="63" spans="1:47" s="9" customFormat="1" ht="24.95" customHeight="1">
      <c r="B63" s="148"/>
      <c r="C63" s="149"/>
      <c r="D63" s="150" t="s">
        <v>764</v>
      </c>
      <c r="E63" s="151"/>
      <c r="F63" s="151"/>
      <c r="G63" s="151"/>
      <c r="H63" s="151"/>
      <c r="I63" s="152"/>
      <c r="J63" s="153">
        <f>J112</f>
        <v>0</v>
      </c>
      <c r="K63" s="149"/>
      <c r="L63" s="154"/>
    </row>
    <row r="64" spans="1:47" s="10" customFormat="1" ht="19.899999999999999" customHeight="1">
      <c r="B64" s="155"/>
      <c r="C64" s="156"/>
      <c r="D64" s="157" t="s">
        <v>768</v>
      </c>
      <c r="E64" s="158"/>
      <c r="F64" s="158"/>
      <c r="G64" s="158"/>
      <c r="H64" s="158"/>
      <c r="I64" s="159"/>
      <c r="J64" s="160">
        <f>J113</f>
        <v>0</v>
      </c>
      <c r="K64" s="156"/>
      <c r="L64" s="161"/>
    </row>
    <row r="65" spans="1:31" s="10" customFormat="1" ht="19.899999999999999" customHeight="1">
      <c r="B65" s="155"/>
      <c r="C65" s="156"/>
      <c r="D65" s="157" t="s">
        <v>769</v>
      </c>
      <c r="E65" s="158"/>
      <c r="F65" s="158"/>
      <c r="G65" s="158"/>
      <c r="H65" s="158"/>
      <c r="I65" s="159"/>
      <c r="J65" s="160">
        <f>J123</f>
        <v>0</v>
      </c>
      <c r="K65" s="156"/>
      <c r="L65" s="161"/>
    </row>
    <row r="66" spans="1:31" s="2" customFormat="1" ht="21.75" customHeight="1">
      <c r="A66" s="34"/>
      <c r="B66" s="35"/>
      <c r="C66" s="36"/>
      <c r="D66" s="36"/>
      <c r="E66" s="36"/>
      <c r="F66" s="36"/>
      <c r="G66" s="36"/>
      <c r="H66" s="36"/>
      <c r="I66" s="108"/>
      <c r="J66" s="36"/>
      <c r="K66" s="36"/>
      <c r="L66" s="109"/>
      <c r="S66" s="34"/>
      <c r="T66" s="34"/>
      <c r="U66" s="34"/>
      <c r="V66" s="34"/>
      <c r="W66" s="34"/>
      <c r="X66" s="34"/>
      <c r="Y66" s="34"/>
      <c r="Z66" s="34"/>
      <c r="AA66" s="34"/>
      <c r="AB66" s="34"/>
      <c r="AC66" s="34"/>
      <c r="AD66" s="34"/>
      <c r="AE66" s="34"/>
    </row>
    <row r="67" spans="1:31" s="2" customFormat="1" ht="6.95" customHeight="1">
      <c r="A67" s="34"/>
      <c r="B67" s="47"/>
      <c r="C67" s="48"/>
      <c r="D67" s="48"/>
      <c r="E67" s="48"/>
      <c r="F67" s="48"/>
      <c r="G67" s="48"/>
      <c r="H67" s="48"/>
      <c r="I67" s="139"/>
      <c r="J67" s="48"/>
      <c r="K67" s="48"/>
      <c r="L67" s="109"/>
      <c r="S67" s="34"/>
      <c r="T67" s="34"/>
      <c r="U67" s="34"/>
      <c r="V67" s="34"/>
      <c r="W67" s="34"/>
      <c r="X67" s="34"/>
      <c r="Y67" s="34"/>
      <c r="Z67" s="34"/>
      <c r="AA67" s="34"/>
      <c r="AB67" s="34"/>
      <c r="AC67" s="34"/>
      <c r="AD67" s="34"/>
      <c r="AE67" s="34"/>
    </row>
    <row r="71" spans="1:31" s="2" customFormat="1" ht="6.95" customHeight="1">
      <c r="A71" s="34"/>
      <c r="B71" s="49"/>
      <c r="C71" s="50"/>
      <c r="D71" s="50"/>
      <c r="E71" s="50"/>
      <c r="F71" s="50"/>
      <c r="G71" s="50"/>
      <c r="H71" s="50"/>
      <c r="I71" s="142"/>
      <c r="J71" s="50"/>
      <c r="K71" s="50"/>
      <c r="L71" s="109"/>
      <c r="S71" s="34"/>
      <c r="T71" s="34"/>
      <c r="U71" s="34"/>
      <c r="V71" s="34"/>
      <c r="W71" s="34"/>
      <c r="X71" s="34"/>
      <c r="Y71" s="34"/>
      <c r="Z71" s="34"/>
      <c r="AA71" s="34"/>
      <c r="AB71" s="34"/>
      <c r="AC71" s="34"/>
      <c r="AD71" s="34"/>
      <c r="AE71" s="34"/>
    </row>
    <row r="72" spans="1:31" s="2" customFormat="1" ht="24.95" customHeight="1">
      <c r="A72" s="34"/>
      <c r="B72" s="35"/>
      <c r="C72" s="23" t="s">
        <v>114</v>
      </c>
      <c r="D72" s="36"/>
      <c r="E72" s="36"/>
      <c r="F72" s="36"/>
      <c r="G72" s="36"/>
      <c r="H72" s="36"/>
      <c r="I72" s="108"/>
      <c r="J72" s="36"/>
      <c r="K72" s="36"/>
      <c r="L72" s="109"/>
      <c r="S72" s="34"/>
      <c r="T72" s="34"/>
      <c r="U72" s="34"/>
      <c r="V72" s="34"/>
      <c r="W72" s="34"/>
      <c r="X72" s="34"/>
      <c r="Y72" s="34"/>
      <c r="Z72" s="34"/>
      <c r="AA72" s="34"/>
      <c r="AB72" s="34"/>
      <c r="AC72" s="34"/>
      <c r="AD72" s="34"/>
      <c r="AE72" s="34"/>
    </row>
    <row r="73" spans="1:31" s="2" customFormat="1" ht="6.95" customHeight="1">
      <c r="A73" s="34"/>
      <c r="B73" s="35"/>
      <c r="C73" s="36"/>
      <c r="D73" s="36"/>
      <c r="E73" s="36"/>
      <c r="F73" s="36"/>
      <c r="G73" s="36"/>
      <c r="H73" s="36"/>
      <c r="I73" s="108"/>
      <c r="J73" s="36"/>
      <c r="K73" s="36"/>
      <c r="L73" s="109"/>
      <c r="S73" s="34"/>
      <c r="T73" s="34"/>
      <c r="U73" s="34"/>
      <c r="V73" s="34"/>
      <c r="W73" s="34"/>
      <c r="X73" s="34"/>
      <c r="Y73" s="34"/>
      <c r="Z73" s="34"/>
      <c r="AA73" s="34"/>
      <c r="AB73" s="34"/>
      <c r="AC73" s="34"/>
      <c r="AD73" s="34"/>
      <c r="AE73" s="34"/>
    </row>
    <row r="74" spans="1:31" s="2" customFormat="1" ht="12" customHeight="1">
      <c r="A74" s="34"/>
      <c r="B74" s="35"/>
      <c r="C74" s="29" t="s">
        <v>16</v>
      </c>
      <c r="D74" s="36"/>
      <c r="E74" s="36"/>
      <c r="F74" s="36"/>
      <c r="G74" s="36"/>
      <c r="H74" s="36"/>
      <c r="I74" s="108"/>
      <c r="J74" s="36"/>
      <c r="K74" s="36"/>
      <c r="L74" s="109"/>
      <c r="S74" s="34"/>
      <c r="T74" s="34"/>
      <c r="U74" s="34"/>
      <c r="V74" s="34"/>
      <c r="W74" s="34"/>
      <c r="X74" s="34"/>
      <c r="Y74" s="34"/>
      <c r="Z74" s="34"/>
      <c r="AA74" s="34"/>
      <c r="AB74" s="34"/>
      <c r="AC74" s="34"/>
      <c r="AD74" s="34"/>
      <c r="AE74" s="34"/>
    </row>
    <row r="75" spans="1:31" s="2" customFormat="1" ht="16.5" customHeight="1">
      <c r="A75" s="34"/>
      <c r="B75" s="35"/>
      <c r="C75" s="36"/>
      <c r="D75" s="36"/>
      <c r="E75" s="364" t="str">
        <f>E7</f>
        <v>KALIŠTĚ, CHODNÍK PODÉL III/34761, III/12934 - 2. ETAPA</v>
      </c>
      <c r="F75" s="365"/>
      <c r="G75" s="365"/>
      <c r="H75" s="365"/>
      <c r="I75" s="108"/>
      <c r="J75" s="36"/>
      <c r="K75" s="36"/>
      <c r="L75" s="109"/>
      <c r="S75" s="34"/>
      <c r="T75" s="34"/>
      <c r="U75" s="34"/>
      <c r="V75" s="34"/>
      <c r="W75" s="34"/>
      <c r="X75" s="34"/>
      <c r="Y75" s="34"/>
      <c r="Z75" s="34"/>
      <c r="AA75" s="34"/>
      <c r="AB75" s="34"/>
      <c r="AC75" s="34"/>
      <c r="AD75" s="34"/>
      <c r="AE75" s="34"/>
    </row>
    <row r="76" spans="1:31" s="2" customFormat="1" ht="12" customHeight="1">
      <c r="A76" s="34"/>
      <c r="B76" s="35"/>
      <c r="C76" s="29" t="s">
        <v>97</v>
      </c>
      <c r="D76" s="36"/>
      <c r="E76" s="36"/>
      <c r="F76" s="36"/>
      <c r="G76" s="36"/>
      <c r="H76" s="36"/>
      <c r="I76" s="108"/>
      <c r="J76" s="36"/>
      <c r="K76" s="36"/>
      <c r="L76" s="109"/>
      <c r="S76" s="34"/>
      <c r="T76" s="34"/>
      <c r="U76" s="34"/>
      <c r="V76" s="34"/>
      <c r="W76" s="34"/>
      <c r="X76" s="34"/>
      <c r="Y76" s="34"/>
      <c r="Z76" s="34"/>
      <c r="AA76" s="34"/>
      <c r="AB76" s="34"/>
      <c r="AC76" s="34"/>
      <c r="AD76" s="34"/>
      <c r="AE76" s="34"/>
    </row>
    <row r="77" spans="1:31" s="2" customFormat="1" ht="16.5" customHeight="1">
      <c r="A77" s="34"/>
      <c r="B77" s="35"/>
      <c r="C77" s="36"/>
      <c r="D77" s="36"/>
      <c r="E77" s="352" t="str">
        <f>E9</f>
        <v>VRN - Vedlejší rozpočtové náklady</v>
      </c>
      <c r="F77" s="363"/>
      <c r="G77" s="363"/>
      <c r="H77" s="363"/>
      <c r="I77" s="108"/>
      <c r="J77" s="36"/>
      <c r="K77" s="36"/>
      <c r="L77" s="109"/>
      <c r="S77" s="34"/>
      <c r="T77" s="34"/>
      <c r="U77" s="34"/>
      <c r="V77" s="34"/>
      <c r="W77" s="34"/>
      <c r="X77" s="34"/>
      <c r="Y77" s="34"/>
      <c r="Z77" s="34"/>
      <c r="AA77" s="34"/>
      <c r="AB77" s="34"/>
      <c r="AC77" s="34"/>
      <c r="AD77" s="34"/>
      <c r="AE77" s="34"/>
    </row>
    <row r="78" spans="1:31" s="2" customFormat="1" ht="6.95" customHeight="1">
      <c r="A78" s="34"/>
      <c r="B78" s="35"/>
      <c r="C78" s="36"/>
      <c r="D78" s="36"/>
      <c r="E78" s="36"/>
      <c r="F78" s="36"/>
      <c r="G78" s="36"/>
      <c r="H78" s="36"/>
      <c r="I78" s="108"/>
      <c r="J78" s="36"/>
      <c r="K78" s="36"/>
      <c r="L78" s="109"/>
      <c r="S78" s="34"/>
      <c r="T78" s="34"/>
      <c r="U78" s="34"/>
      <c r="V78" s="34"/>
      <c r="W78" s="34"/>
      <c r="X78" s="34"/>
      <c r="Y78" s="34"/>
      <c r="Z78" s="34"/>
      <c r="AA78" s="34"/>
      <c r="AB78" s="34"/>
      <c r="AC78" s="34"/>
      <c r="AD78" s="34"/>
      <c r="AE78" s="34"/>
    </row>
    <row r="79" spans="1:31" s="2" customFormat="1" ht="12" customHeight="1">
      <c r="A79" s="34"/>
      <c r="B79" s="35"/>
      <c r="C79" s="29" t="s">
        <v>21</v>
      </c>
      <c r="D79" s="36"/>
      <c r="E79" s="36"/>
      <c r="F79" s="27" t="str">
        <f>F12</f>
        <v>Obec Kaliště, okres Pelhřimov</v>
      </c>
      <c r="G79" s="36"/>
      <c r="H79" s="36"/>
      <c r="I79" s="111" t="s">
        <v>23</v>
      </c>
      <c r="J79" s="59" t="str">
        <f>IF(J12="","",J12)</f>
        <v>11. 1. 2021</v>
      </c>
      <c r="K79" s="36"/>
      <c r="L79" s="109"/>
      <c r="S79" s="34"/>
      <c r="T79" s="34"/>
      <c r="U79" s="34"/>
      <c r="V79" s="34"/>
      <c r="W79" s="34"/>
      <c r="X79" s="34"/>
      <c r="Y79" s="34"/>
      <c r="Z79" s="34"/>
      <c r="AA79" s="34"/>
      <c r="AB79" s="34"/>
      <c r="AC79" s="34"/>
      <c r="AD79" s="34"/>
      <c r="AE79" s="34"/>
    </row>
    <row r="80" spans="1:31" s="2" customFormat="1" ht="6.95" customHeight="1">
      <c r="A80" s="34"/>
      <c r="B80" s="35"/>
      <c r="C80" s="36"/>
      <c r="D80" s="36"/>
      <c r="E80" s="36"/>
      <c r="F80" s="36"/>
      <c r="G80" s="36"/>
      <c r="H80" s="36"/>
      <c r="I80" s="108"/>
      <c r="J80" s="36"/>
      <c r="K80" s="36"/>
      <c r="L80" s="109"/>
      <c r="S80" s="34"/>
      <c r="T80" s="34"/>
      <c r="U80" s="34"/>
      <c r="V80" s="34"/>
      <c r="W80" s="34"/>
      <c r="X80" s="34"/>
      <c r="Y80" s="34"/>
      <c r="Z80" s="34"/>
      <c r="AA80" s="34"/>
      <c r="AB80" s="34"/>
      <c r="AC80" s="34"/>
      <c r="AD80" s="34"/>
      <c r="AE80" s="34"/>
    </row>
    <row r="81" spans="1:65" s="2" customFormat="1" ht="15.2" customHeight="1">
      <c r="A81" s="34"/>
      <c r="B81" s="35"/>
      <c r="C81" s="29" t="s">
        <v>25</v>
      </c>
      <c r="D81" s="36"/>
      <c r="E81" s="36"/>
      <c r="F81" s="27" t="str">
        <f>E15</f>
        <v>Obec Kaliště, Kaliště 92, 394 51 Kaliště</v>
      </c>
      <c r="G81" s="36"/>
      <c r="H81" s="36"/>
      <c r="I81" s="111" t="s">
        <v>32</v>
      </c>
      <c r="J81" s="32" t="str">
        <f>E21</f>
        <v>Ing. Karel Tomek</v>
      </c>
      <c r="K81" s="36"/>
      <c r="L81" s="109"/>
      <c r="S81" s="34"/>
      <c r="T81" s="34"/>
      <c r="U81" s="34"/>
      <c r="V81" s="34"/>
      <c r="W81" s="34"/>
      <c r="X81" s="34"/>
      <c r="Y81" s="34"/>
      <c r="Z81" s="34"/>
      <c r="AA81" s="34"/>
      <c r="AB81" s="34"/>
      <c r="AC81" s="34"/>
      <c r="AD81" s="34"/>
      <c r="AE81" s="34"/>
    </row>
    <row r="82" spans="1:65" s="2" customFormat="1" ht="40.15" customHeight="1">
      <c r="A82" s="34"/>
      <c r="B82" s="35"/>
      <c r="C82" s="29" t="s">
        <v>30</v>
      </c>
      <c r="D82" s="36"/>
      <c r="E82" s="36"/>
      <c r="F82" s="27" t="str">
        <f>IF(E18="","",E18)</f>
        <v>Vyplň údaj</v>
      </c>
      <c r="G82" s="36"/>
      <c r="H82" s="36"/>
      <c r="I82" s="111" t="s">
        <v>35</v>
      </c>
      <c r="J82" s="32" t="str">
        <f>E24</f>
        <v>Elektro - ing. Klíma s.r.o., Ing. josef Klíma</v>
      </c>
      <c r="K82" s="36"/>
      <c r="L82" s="109"/>
      <c r="S82" s="34"/>
      <c r="T82" s="34"/>
      <c r="U82" s="34"/>
      <c r="V82" s="34"/>
      <c r="W82" s="34"/>
      <c r="X82" s="34"/>
      <c r="Y82" s="34"/>
      <c r="Z82" s="34"/>
      <c r="AA82" s="34"/>
      <c r="AB82" s="34"/>
      <c r="AC82" s="34"/>
      <c r="AD82" s="34"/>
      <c r="AE82" s="34"/>
    </row>
    <row r="83" spans="1:65" s="2" customFormat="1" ht="10.35" customHeight="1">
      <c r="A83" s="34"/>
      <c r="B83" s="35"/>
      <c r="C83" s="36"/>
      <c r="D83" s="36"/>
      <c r="E83" s="36"/>
      <c r="F83" s="36"/>
      <c r="G83" s="36"/>
      <c r="H83" s="36"/>
      <c r="I83" s="108"/>
      <c r="J83" s="36"/>
      <c r="K83" s="36"/>
      <c r="L83" s="109"/>
      <c r="S83" s="34"/>
      <c r="T83" s="34"/>
      <c r="U83" s="34"/>
      <c r="V83" s="34"/>
      <c r="W83" s="34"/>
      <c r="X83" s="34"/>
      <c r="Y83" s="34"/>
      <c r="Z83" s="34"/>
      <c r="AA83" s="34"/>
      <c r="AB83" s="34"/>
      <c r="AC83" s="34"/>
      <c r="AD83" s="34"/>
      <c r="AE83" s="34"/>
    </row>
    <row r="84" spans="1:65" s="11" customFormat="1" ht="29.25" customHeight="1">
      <c r="A84" s="162"/>
      <c r="B84" s="163"/>
      <c r="C84" s="164" t="s">
        <v>115</v>
      </c>
      <c r="D84" s="165" t="s">
        <v>60</v>
      </c>
      <c r="E84" s="165" t="s">
        <v>56</v>
      </c>
      <c r="F84" s="165" t="s">
        <v>57</v>
      </c>
      <c r="G84" s="165" t="s">
        <v>116</v>
      </c>
      <c r="H84" s="165" t="s">
        <v>117</v>
      </c>
      <c r="I84" s="166" t="s">
        <v>118</v>
      </c>
      <c r="J84" s="165" t="s">
        <v>106</v>
      </c>
      <c r="K84" s="167" t="s">
        <v>119</v>
      </c>
      <c r="L84" s="168"/>
      <c r="M84" s="68" t="s">
        <v>19</v>
      </c>
      <c r="N84" s="69" t="s">
        <v>45</v>
      </c>
      <c r="O84" s="69" t="s">
        <v>120</v>
      </c>
      <c r="P84" s="69" t="s">
        <v>121</v>
      </c>
      <c r="Q84" s="69" t="s">
        <v>122</v>
      </c>
      <c r="R84" s="69" t="s">
        <v>123</v>
      </c>
      <c r="S84" s="69" t="s">
        <v>124</v>
      </c>
      <c r="T84" s="70" t="s">
        <v>125</v>
      </c>
      <c r="U84" s="162"/>
      <c r="V84" s="162"/>
      <c r="W84" s="162"/>
      <c r="X84" s="162"/>
      <c r="Y84" s="162"/>
      <c r="Z84" s="162"/>
      <c r="AA84" s="162"/>
      <c r="AB84" s="162"/>
      <c r="AC84" s="162"/>
      <c r="AD84" s="162"/>
      <c r="AE84" s="162"/>
    </row>
    <row r="85" spans="1:65" s="2" customFormat="1" ht="22.9" customHeight="1">
      <c r="A85" s="34"/>
      <c r="B85" s="35"/>
      <c r="C85" s="75" t="s">
        <v>126</v>
      </c>
      <c r="D85" s="36"/>
      <c r="E85" s="36"/>
      <c r="F85" s="36"/>
      <c r="G85" s="36"/>
      <c r="H85" s="36"/>
      <c r="I85" s="108"/>
      <c r="J85" s="169">
        <f>BK85</f>
        <v>0</v>
      </c>
      <c r="K85" s="36"/>
      <c r="L85" s="39"/>
      <c r="M85" s="71"/>
      <c r="N85" s="170"/>
      <c r="O85" s="72"/>
      <c r="P85" s="171">
        <f>P86+P112</f>
        <v>0</v>
      </c>
      <c r="Q85" s="72"/>
      <c r="R85" s="171">
        <f>R86+R112</f>
        <v>0</v>
      </c>
      <c r="S85" s="72"/>
      <c r="T85" s="172">
        <f>T86+T112</f>
        <v>0</v>
      </c>
      <c r="U85" s="34"/>
      <c r="V85" s="34"/>
      <c r="W85" s="34"/>
      <c r="X85" s="34"/>
      <c r="Y85" s="34"/>
      <c r="Z85" s="34"/>
      <c r="AA85" s="34"/>
      <c r="AB85" s="34"/>
      <c r="AC85" s="34"/>
      <c r="AD85" s="34"/>
      <c r="AE85" s="34"/>
      <c r="AT85" s="17" t="s">
        <v>74</v>
      </c>
      <c r="AU85" s="17" t="s">
        <v>107</v>
      </c>
      <c r="BK85" s="173">
        <f>BK86+BK112</f>
        <v>0</v>
      </c>
    </row>
    <row r="86" spans="1:65" s="12" customFormat="1" ht="25.9" customHeight="1">
      <c r="B86" s="174"/>
      <c r="C86" s="175"/>
      <c r="D86" s="176" t="s">
        <v>74</v>
      </c>
      <c r="E86" s="177" t="s">
        <v>770</v>
      </c>
      <c r="F86" s="177" t="s">
        <v>764</v>
      </c>
      <c r="G86" s="175"/>
      <c r="H86" s="175"/>
      <c r="I86" s="178"/>
      <c r="J86" s="179">
        <f>BK86</f>
        <v>0</v>
      </c>
      <c r="K86" s="175"/>
      <c r="L86" s="180"/>
      <c r="M86" s="181"/>
      <c r="N86" s="182"/>
      <c r="O86" s="182"/>
      <c r="P86" s="183">
        <f>P87+P108</f>
        <v>0</v>
      </c>
      <c r="Q86" s="182"/>
      <c r="R86" s="183">
        <f>R87+R108</f>
        <v>0</v>
      </c>
      <c r="S86" s="182"/>
      <c r="T86" s="184">
        <f>T87+T108</f>
        <v>0</v>
      </c>
      <c r="AR86" s="185" t="s">
        <v>153</v>
      </c>
      <c r="AT86" s="186" t="s">
        <v>74</v>
      </c>
      <c r="AU86" s="186" t="s">
        <v>75</v>
      </c>
      <c r="AY86" s="185" t="s">
        <v>130</v>
      </c>
      <c r="BK86" s="187">
        <f>BK87+BK108</f>
        <v>0</v>
      </c>
    </row>
    <row r="87" spans="1:65" s="12" customFormat="1" ht="22.9" customHeight="1">
      <c r="B87" s="174"/>
      <c r="C87" s="175"/>
      <c r="D87" s="176" t="s">
        <v>74</v>
      </c>
      <c r="E87" s="188" t="s">
        <v>75</v>
      </c>
      <c r="F87" s="188" t="s">
        <v>771</v>
      </c>
      <c r="G87" s="175"/>
      <c r="H87" s="175"/>
      <c r="I87" s="178"/>
      <c r="J87" s="189">
        <f>BK87</f>
        <v>0</v>
      </c>
      <c r="K87" s="175"/>
      <c r="L87" s="180"/>
      <c r="M87" s="181"/>
      <c r="N87" s="182"/>
      <c r="O87" s="182"/>
      <c r="P87" s="183">
        <f>SUM(P88:P107)</f>
        <v>0</v>
      </c>
      <c r="Q87" s="182"/>
      <c r="R87" s="183">
        <f>SUM(R88:R107)</f>
        <v>0</v>
      </c>
      <c r="S87" s="182"/>
      <c r="T87" s="184">
        <f>SUM(T88:T107)</f>
        <v>0</v>
      </c>
      <c r="AR87" s="185" t="s">
        <v>153</v>
      </c>
      <c r="AT87" s="186" t="s">
        <v>74</v>
      </c>
      <c r="AU87" s="186" t="s">
        <v>83</v>
      </c>
      <c r="AY87" s="185" t="s">
        <v>130</v>
      </c>
      <c r="BK87" s="187">
        <f>SUM(BK88:BK107)</f>
        <v>0</v>
      </c>
    </row>
    <row r="88" spans="1:65" s="2" customFormat="1" ht="16.5" customHeight="1">
      <c r="A88" s="34"/>
      <c r="B88" s="35"/>
      <c r="C88" s="190" t="s">
        <v>83</v>
      </c>
      <c r="D88" s="190" t="s">
        <v>134</v>
      </c>
      <c r="E88" s="191" t="s">
        <v>772</v>
      </c>
      <c r="F88" s="192" t="s">
        <v>773</v>
      </c>
      <c r="G88" s="193" t="s">
        <v>638</v>
      </c>
      <c r="H88" s="194">
        <v>1</v>
      </c>
      <c r="I88" s="195"/>
      <c r="J88" s="196">
        <f>ROUND(I88*H88,2)</f>
        <v>0</v>
      </c>
      <c r="K88" s="192" t="s">
        <v>19</v>
      </c>
      <c r="L88" s="39"/>
      <c r="M88" s="197" t="s">
        <v>19</v>
      </c>
      <c r="N88" s="198" t="s">
        <v>46</v>
      </c>
      <c r="O88" s="64"/>
      <c r="P88" s="199">
        <f>O88*H88</f>
        <v>0</v>
      </c>
      <c r="Q88" s="199">
        <v>0</v>
      </c>
      <c r="R88" s="199">
        <f>Q88*H88</f>
        <v>0</v>
      </c>
      <c r="S88" s="199">
        <v>0</v>
      </c>
      <c r="T88" s="200">
        <f>S88*H88</f>
        <v>0</v>
      </c>
      <c r="U88" s="34"/>
      <c r="V88" s="34"/>
      <c r="W88" s="34"/>
      <c r="X88" s="34"/>
      <c r="Y88" s="34"/>
      <c r="Z88" s="34"/>
      <c r="AA88" s="34"/>
      <c r="AB88" s="34"/>
      <c r="AC88" s="34"/>
      <c r="AD88" s="34"/>
      <c r="AE88" s="34"/>
      <c r="AR88" s="201" t="s">
        <v>157</v>
      </c>
      <c r="AT88" s="201" t="s">
        <v>134</v>
      </c>
      <c r="AU88" s="201" t="s">
        <v>86</v>
      </c>
      <c r="AY88" s="17" t="s">
        <v>130</v>
      </c>
      <c r="BE88" s="202">
        <f>IF(N88="základní",J88,0)</f>
        <v>0</v>
      </c>
      <c r="BF88" s="202">
        <f>IF(N88="snížená",J88,0)</f>
        <v>0</v>
      </c>
      <c r="BG88" s="202">
        <f>IF(N88="zákl. přenesená",J88,0)</f>
        <v>0</v>
      </c>
      <c r="BH88" s="202">
        <f>IF(N88="sníž. přenesená",J88,0)</f>
        <v>0</v>
      </c>
      <c r="BI88" s="202">
        <f>IF(N88="nulová",J88,0)</f>
        <v>0</v>
      </c>
      <c r="BJ88" s="17" t="s">
        <v>83</v>
      </c>
      <c r="BK88" s="202">
        <f>ROUND(I88*H88,2)</f>
        <v>0</v>
      </c>
      <c r="BL88" s="17" t="s">
        <v>157</v>
      </c>
      <c r="BM88" s="201" t="s">
        <v>774</v>
      </c>
    </row>
    <row r="89" spans="1:65" s="2" customFormat="1">
      <c r="A89" s="34"/>
      <c r="B89" s="35"/>
      <c r="C89" s="36"/>
      <c r="D89" s="203" t="s">
        <v>141</v>
      </c>
      <c r="E89" s="36"/>
      <c r="F89" s="204" t="s">
        <v>773</v>
      </c>
      <c r="G89" s="36"/>
      <c r="H89" s="36"/>
      <c r="I89" s="108"/>
      <c r="J89" s="36"/>
      <c r="K89" s="36"/>
      <c r="L89" s="39"/>
      <c r="M89" s="205"/>
      <c r="N89" s="206"/>
      <c r="O89" s="64"/>
      <c r="P89" s="64"/>
      <c r="Q89" s="64"/>
      <c r="R89" s="64"/>
      <c r="S89" s="64"/>
      <c r="T89" s="65"/>
      <c r="U89" s="34"/>
      <c r="V89" s="34"/>
      <c r="W89" s="34"/>
      <c r="X89" s="34"/>
      <c r="Y89" s="34"/>
      <c r="Z89" s="34"/>
      <c r="AA89" s="34"/>
      <c r="AB89" s="34"/>
      <c r="AC89" s="34"/>
      <c r="AD89" s="34"/>
      <c r="AE89" s="34"/>
      <c r="AT89" s="17" t="s">
        <v>141</v>
      </c>
      <c r="AU89" s="17" t="s">
        <v>86</v>
      </c>
    </row>
    <row r="90" spans="1:65" s="2" customFormat="1" ht="29.25">
      <c r="A90" s="34"/>
      <c r="B90" s="35"/>
      <c r="C90" s="36"/>
      <c r="D90" s="203" t="s">
        <v>203</v>
      </c>
      <c r="E90" s="36"/>
      <c r="F90" s="207" t="s">
        <v>775</v>
      </c>
      <c r="G90" s="36"/>
      <c r="H90" s="36"/>
      <c r="I90" s="108"/>
      <c r="J90" s="36"/>
      <c r="K90" s="36"/>
      <c r="L90" s="39"/>
      <c r="M90" s="205"/>
      <c r="N90" s="206"/>
      <c r="O90" s="64"/>
      <c r="P90" s="64"/>
      <c r="Q90" s="64"/>
      <c r="R90" s="64"/>
      <c r="S90" s="64"/>
      <c r="T90" s="65"/>
      <c r="U90" s="34"/>
      <c r="V90" s="34"/>
      <c r="W90" s="34"/>
      <c r="X90" s="34"/>
      <c r="Y90" s="34"/>
      <c r="Z90" s="34"/>
      <c r="AA90" s="34"/>
      <c r="AB90" s="34"/>
      <c r="AC90" s="34"/>
      <c r="AD90" s="34"/>
      <c r="AE90" s="34"/>
      <c r="AT90" s="17" t="s">
        <v>203</v>
      </c>
      <c r="AU90" s="17" t="s">
        <v>86</v>
      </c>
    </row>
    <row r="91" spans="1:65" s="2" customFormat="1" ht="16.5" customHeight="1">
      <c r="A91" s="34"/>
      <c r="B91" s="35"/>
      <c r="C91" s="190" t="s">
        <v>86</v>
      </c>
      <c r="D91" s="190" t="s">
        <v>134</v>
      </c>
      <c r="E91" s="191" t="s">
        <v>776</v>
      </c>
      <c r="F91" s="192" t="s">
        <v>777</v>
      </c>
      <c r="G91" s="193" t="s">
        <v>638</v>
      </c>
      <c r="H91" s="194">
        <v>1</v>
      </c>
      <c r="I91" s="195"/>
      <c r="J91" s="196">
        <f>ROUND(I91*H91,2)</f>
        <v>0</v>
      </c>
      <c r="K91" s="192" t="s">
        <v>19</v>
      </c>
      <c r="L91" s="39"/>
      <c r="M91" s="197" t="s">
        <v>19</v>
      </c>
      <c r="N91" s="198" t="s">
        <v>46</v>
      </c>
      <c r="O91" s="64"/>
      <c r="P91" s="199">
        <f>O91*H91</f>
        <v>0</v>
      </c>
      <c r="Q91" s="199">
        <v>0</v>
      </c>
      <c r="R91" s="199">
        <f>Q91*H91</f>
        <v>0</v>
      </c>
      <c r="S91" s="199">
        <v>0</v>
      </c>
      <c r="T91" s="200">
        <f>S91*H91</f>
        <v>0</v>
      </c>
      <c r="U91" s="34"/>
      <c r="V91" s="34"/>
      <c r="W91" s="34"/>
      <c r="X91" s="34"/>
      <c r="Y91" s="34"/>
      <c r="Z91" s="34"/>
      <c r="AA91" s="34"/>
      <c r="AB91" s="34"/>
      <c r="AC91" s="34"/>
      <c r="AD91" s="34"/>
      <c r="AE91" s="34"/>
      <c r="AR91" s="201" t="s">
        <v>157</v>
      </c>
      <c r="AT91" s="201" t="s">
        <v>134</v>
      </c>
      <c r="AU91" s="201" t="s">
        <v>86</v>
      </c>
      <c r="AY91" s="17" t="s">
        <v>130</v>
      </c>
      <c r="BE91" s="202">
        <f>IF(N91="základní",J91,0)</f>
        <v>0</v>
      </c>
      <c r="BF91" s="202">
        <f>IF(N91="snížená",J91,0)</f>
        <v>0</v>
      </c>
      <c r="BG91" s="202">
        <f>IF(N91="zákl. přenesená",J91,0)</f>
        <v>0</v>
      </c>
      <c r="BH91" s="202">
        <f>IF(N91="sníž. přenesená",J91,0)</f>
        <v>0</v>
      </c>
      <c r="BI91" s="202">
        <f>IF(N91="nulová",J91,0)</f>
        <v>0</v>
      </c>
      <c r="BJ91" s="17" t="s">
        <v>83</v>
      </c>
      <c r="BK91" s="202">
        <f>ROUND(I91*H91,2)</f>
        <v>0</v>
      </c>
      <c r="BL91" s="17" t="s">
        <v>157</v>
      </c>
      <c r="BM91" s="201" t="s">
        <v>778</v>
      </c>
    </row>
    <row r="92" spans="1:65" s="2" customFormat="1">
      <c r="A92" s="34"/>
      <c r="B92" s="35"/>
      <c r="C92" s="36"/>
      <c r="D92" s="203" t="s">
        <v>141</v>
      </c>
      <c r="E92" s="36"/>
      <c r="F92" s="204" t="s">
        <v>777</v>
      </c>
      <c r="G92" s="36"/>
      <c r="H92" s="36"/>
      <c r="I92" s="108"/>
      <c r="J92" s="36"/>
      <c r="K92" s="36"/>
      <c r="L92" s="39"/>
      <c r="M92" s="205"/>
      <c r="N92" s="206"/>
      <c r="O92" s="64"/>
      <c r="P92" s="64"/>
      <c r="Q92" s="64"/>
      <c r="R92" s="64"/>
      <c r="S92" s="64"/>
      <c r="T92" s="65"/>
      <c r="U92" s="34"/>
      <c r="V92" s="34"/>
      <c r="W92" s="34"/>
      <c r="X92" s="34"/>
      <c r="Y92" s="34"/>
      <c r="Z92" s="34"/>
      <c r="AA92" s="34"/>
      <c r="AB92" s="34"/>
      <c r="AC92" s="34"/>
      <c r="AD92" s="34"/>
      <c r="AE92" s="34"/>
      <c r="AT92" s="17" t="s">
        <v>141</v>
      </c>
      <c r="AU92" s="17" t="s">
        <v>86</v>
      </c>
    </row>
    <row r="93" spans="1:65" s="2" customFormat="1" ht="29.25">
      <c r="A93" s="34"/>
      <c r="B93" s="35"/>
      <c r="C93" s="36"/>
      <c r="D93" s="203" t="s">
        <v>203</v>
      </c>
      <c r="E93" s="36"/>
      <c r="F93" s="207" t="s">
        <v>779</v>
      </c>
      <c r="G93" s="36"/>
      <c r="H93" s="36"/>
      <c r="I93" s="108"/>
      <c r="J93" s="36"/>
      <c r="K93" s="36"/>
      <c r="L93" s="39"/>
      <c r="M93" s="205"/>
      <c r="N93" s="206"/>
      <c r="O93" s="64"/>
      <c r="P93" s="64"/>
      <c r="Q93" s="64"/>
      <c r="R93" s="64"/>
      <c r="S93" s="64"/>
      <c r="T93" s="65"/>
      <c r="U93" s="34"/>
      <c r="V93" s="34"/>
      <c r="W93" s="34"/>
      <c r="X93" s="34"/>
      <c r="Y93" s="34"/>
      <c r="Z93" s="34"/>
      <c r="AA93" s="34"/>
      <c r="AB93" s="34"/>
      <c r="AC93" s="34"/>
      <c r="AD93" s="34"/>
      <c r="AE93" s="34"/>
      <c r="AT93" s="17" t="s">
        <v>203</v>
      </c>
      <c r="AU93" s="17" t="s">
        <v>86</v>
      </c>
    </row>
    <row r="94" spans="1:65" s="2" customFormat="1" ht="16.5" customHeight="1">
      <c r="A94" s="34"/>
      <c r="B94" s="35"/>
      <c r="C94" s="190" t="s">
        <v>129</v>
      </c>
      <c r="D94" s="190" t="s">
        <v>134</v>
      </c>
      <c r="E94" s="191" t="s">
        <v>780</v>
      </c>
      <c r="F94" s="192" t="s">
        <v>781</v>
      </c>
      <c r="G94" s="193" t="s">
        <v>638</v>
      </c>
      <c r="H94" s="194">
        <v>1</v>
      </c>
      <c r="I94" s="195"/>
      <c r="J94" s="196">
        <f>ROUND(I94*H94,2)</f>
        <v>0</v>
      </c>
      <c r="K94" s="192" t="s">
        <v>19</v>
      </c>
      <c r="L94" s="39"/>
      <c r="M94" s="197" t="s">
        <v>19</v>
      </c>
      <c r="N94" s="198" t="s">
        <v>46</v>
      </c>
      <c r="O94" s="64"/>
      <c r="P94" s="199">
        <f>O94*H94</f>
        <v>0</v>
      </c>
      <c r="Q94" s="199">
        <v>0</v>
      </c>
      <c r="R94" s="199">
        <f>Q94*H94</f>
        <v>0</v>
      </c>
      <c r="S94" s="199">
        <v>0</v>
      </c>
      <c r="T94" s="200">
        <f>S94*H94</f>
        <v>0</v>
      </c>
      <c r="U94" s="34"/>
      <c r="V94" s="34"/>
      <c r="W94" s="34"/>
      <c r="X94" s="34"/>
      <c r="Y94" s="34"/>
      <c r="Z94" s="34"/>
      <c r="AA94" s="34"/>
      <c r="AB94" s="34"/>
      <c r="AC94" s="34"/>
      <c r="AD94" s="34"/>
      <c r="AE94" s="34"/>
      <c r="AR94" s="201" t="s">
        <v>157</v>
      </c>
      <c r="AT94" s="201" t="s">
        <v>134</v>
      </c>
      <c r="AU94" s="201" t="s">
        <v>86</v>
      </c>
      <c r="AY94" s="17" t="s">
        <v>130</v>
      </c>
      <c r="BE94" s="202">
        <f>IF(N94="základní",J94,0)</f>
        <v>0</v>
      </c>
      <c r="BF94" s="202">
        <f>IF(N94="snížená",J94,0)</f>
        <v>0</v>
      </c>
      <c r="BG94" s="202">
        <f>IF(N94="zákl. přenesená",J94,0)</f>
        <v>0</v>
      </c>
      <c r="BH94" s="202">
        <f>IF(N94="sníž. přenesená",J94,0)</f>
        <v>0</v>
      </c>
      <c r="BI94" s="202">
        <f>IF(N94="nulová",J94,0)</f>
        <v>0</v>
      </c>
      <c r="BJ94" s="17" t="s">
        <v>83</v>
      </c>
      <c r="BK94" s="202">
        <f>ROUND(I94*H94,2)</f>
        <v>0</v>
      </c>
      <c r="BL94" s="17" t="s">
        <v>157</v>
      </c>
      <c r="BM94" s="201" t="s">
        <v>782</v>
      </c>
    </row>
    <row r="95" spans="1:65" s="2" customFormat="1">
      <c r="A95" s="34"/>
      <c r="B95" s="35"/>
      <c r="C95" s="36"/>
      <c r="D95" s="203" t="s">
        <v>141</v>
      </c>
      <c r="E95" s="36"/>
      <c r="F95" s="204" t="s">
        <v>781</v>
      </c>
      <c r="G95" s="36"/>
      <c r="H95" s="36"/>
      <c r="I95" s="108"/>
      <c r="J95" s="36"/>
      <c r="K95" s="36"/>
      <c r="L95" s="39"/>
      <c r="M95" s="205"/>
      <c r="N95" s="206"/>
      <c r="O95" s="64"/>
      <c r="P95" s="64"/>
      <c r="Q95" s="64"/>
      <c r="R95" s="64"/>
      <c r="S95" s="64"/>
      <c r="T95" s="65"/>
      <c r="U95" s="34"/>
      <c r="V95" s="34"/>
      <c r="W95" s="34"/>
      <c r="X95" s="34"/>
      <c r="Y95" s="34"/>
      <c r="Z95" s="34"/>
      <c r="AA95" s="34"/>
      <c r="AB95" s="34"/>
      <c r="AC95" s="34"/>
      <c r="AD95" s="34"/>
      <c r="AE95" s="34"/>
      <c r="AT95" s="17" t="s">
        <v>141</v>
      </c>
      <c r="AU95" s="17" t="s">
        <v>86</v>
      </c>
    </row>
    <row r="96" spans="1:65" s="2" customFormat="1" ht="48.75">
      <c r="A96" s="34"/>
      <c r="B96" s="35"/>
      <c r="C96" s="36"/>
      <c r="D96" s="203" t="s">
        <v>203</v>
      </c>
      <c r="E96" s="36"/>
      <c r="F96" s="207" t="s">
        <v>783</v>
      </c>
      <c r="G96" s="36"/>
      <c r="H96" s="36"/>
      <c r="I96" s="108"/>
      <c r="J96" s="36"/>
      <c r="K96" s="36"/>
      <c r="L96" s="39"/>
      <c r="M96" s="205"/>
      <c r="N96" s="206"/>
      <c r="O96" s="64"/>
      <c r="P96" s="64"/>
      <c r="Q96" s="64"/>
      <c r="R96" s="64"/>
      <c r="S96" s="64"/>
      <c r="T96" s="65"/>
      <c r="U96" s="34"/>
      <c r="V96" s="34"/>
      <c r="W96" s="34"/>
      <c r="X96" s="34"/>
      <c r="Y96" s="34"/>
      <c r="Z96" s="34"/>
      <c r="AA96" s="34"/>
      <c r="AB96" s="34"/>
      <c r="AC96" s="34"/>
      <c r="AD96" s="34"/>
      <c r="AE96" s="34"/>
      <c r="AT96" s="17" t="s">
        <v>203</v>
      </c>
      <c r="AU96" s="17" t="s">
        <v>86</v>
      </c>
    </row>
    <row r="97" spans="1:65" s="2" customFormat="1" ht="16.5" customHeight="1">
      <c r="A97" s="34"/>
      <c r="B97" s="35"/>
      <c r="C97" s="190" t="s">
        <v>153</v>
      </c>
      <c r="D97" s="190" t="s">
        <v>134</v>
      </c>
      <c r="E97" s="191" t="s">
        <v>784</v>
      </c>
      <c r="F97" s="192" t="s">
        <v>785</v>
      </c>
      <c r="G97" s="193" t="s">
        <v>638</v>
      </c>
      <c r="H97" s="194">
        <v>1</v>
      </c>
      <c r="I97" s="195"/>
      <c r="J97" s="196">
        <f>ROUND(I97*H97,2)</f>
        <v>0</v>
      </c>
      <c r="K97" s="192" t="s">
        <v>19</v>
      </c>
      <c r="L97" s="39"/>
      <c r="M97" s="197" t="s">
        <v>19</v>
      </c>
      <c r="N97" s="198" t="s">
        <v>46</v>
      </c>
      <c r="O97" s="64"/>
      <c r="P97" s="199">
        <f>O97*H97</f>
        <v>0</v>
      </c>
      <c r="Q97" s="199">
        <v>0</v>
      </c>
      <c r="R97" s="199">
        <f>Q97*H97</f>
        <v>0</v>
      </c>
      <c r="S97" s="199">
        <v>0</v>
      </c>
      <c r="T97" s="200">
        <f>S97*H97</f>
        <v>0</v>
      </c>
      <c r="U97" s="34"/>
      <c r="V97" s="34"/>
      <c r="W97" s="34"/>
      <c r="X97" s="34"/>
      <c r="Y97" s="34"/>
      <c r="Z97" s="34"/>
      <c r="AA97" s="34"/>
      <c r="AB97" s="34"/>
      <c r="AC97" s="34"/>
      <c r="AD97" s="34"/>
      <c r="AE97" s="34"/>
      <c r="AR97" s="201" t="s">
        <v>157</v>
      </c>
      <c r="AT97" s="201" t="s">
        <v>134</v>
      </c>
      <c r="AU97" s="201" t="s">
        <v>86</v>
      </c>
      <c r="AY97" s="17" t="s">
        <v>130</v>
      </c>
      <c r="BE97" s="202">
        <f>IF(N97="základní",J97,0)</f>
        <v>0</v>
      </c>
      <c r="BF97" s="202">
        <f>IF(N97="snížená",J97,0)</f>
        <v>0</v>
      </c>
      <c r="BG97" s="202">
        <f>IF(N97="zákl. přenesená",J97,0)</f>
        <v>0</v>
      </c>
      <c r="BH97" s="202">
        <f>IF(N97="sníž. přenesená",J97,0)</f>
        <v>0</v>
      </c>
      <c r="BI97" s="202">
        <f>IF(N97="nulová",J97,0)</f>
        <v>0</v>
      </c>
      <c r="BJ97" s="17" t="s">
        <v>83</v>
      </c>
      <c r="BK97" s="202">
        <f>ROUND(I97*H97,2)</f>
        <v>0</v>
      </c>
      <c r="BL97" s="17" t="s">
        <v>157</v>
      </c>
      <c r="BM97" s="201" t="s">
        <v>786</v>
      </c>
    </row>
    <row r="98" spans="1:65" s="2" customFormat="1">
      <c r="A98" s="34"/>
      <c r="B98" s="35"/>
      <c r="C98" s="36"/>
      <c r="D98" s="203" t="s">
        <v>141</v>
      </c>
      <c r="E98" s="36"/>
      <c r="F98" s="204" t="s">
        <v>785</v>
      </c>
      <c r="G98" s="36"/>
      <c r="H98" s="36"/>
      <c r="I98" s="108"/>
      <c r="J98" s="36"/>
      <c r="K98" s="36"/>
      <c r="L98" s="39"/>
      <c r="M98" s="205"/>
      <c r="N98" s="206"/>
      <c r="O98" s="64"/>
      <c r="P98" s="64"/>
      <c r="Q98" s="64"/>
      <c r="R98" s="64"/>
      <c r="S98" s="64"/>
      <c r="T98" s="65"/>
      <c r="U98" s="34"/>
      <c r="V98" s="34"/>
      <c r="W98" s="34"/>
      <c r="X98" s="34"/>
      <c r="Y98" s="34"/>
      <c r="Z98" s="34"/>
      <c r="AA98" s="34"/>
      <c r="AB98" s="34"/>
      <c r="AC98" s="34"/>
      <c r="AD98" s="34"/>
      <c r="AE98" s="34"/>
      <c r="AT98" s="17" t="s">
        <v>141</v>
      </c>
      <c r="AU98" s="17" t="s">
        <v>86</v>
      </c>
    </row>
    <row r="99" spans="1:65" s="2" customFormat="1" ht="39">
      <c r="A99" s="34"/>
      <c r="B99" s="35"/>
      <c r="C99" s="36"/>
      <c r="D99" s="203" t="s">
        <v>203</v>
      </c>
      <c r="E99" s="36"/>
      <c r="F99" s="207" t="s">
        <v>787</v>
      </c>
      <c r="G99" s="36"/>
      <c r="H99" s="36"/>
      <c r="I99" s="108"/>
      <c r="J99" s="36"/>
      <c r="K99" s="36"/>
      <c r="L99" s="39"/>
      <c r="M99" s="205"/>
      <c r="N99" s="206"/>
      <c r="O99" s="64"/>
      <c r="P99" s="64"/>
      <c r="Q99" s="64"/>
      <c r="R99" s="64"/>
      <c r="S99" s="64"/>
      <c r="T99" s="65"/>
      <c r="U99" s="34"/>
      <c r="V99" s="34"/>
      <c r="W99" s="34"/>
      <c r="X99" s="34"/>
      <c r="Y99" s="34"/>
      <c r="Z99" s="34"/>
      <c r="AA99" s="34"/>
      <c r="AB99" s="34"/>
      <c r="AC99" s="34"/>
      <c r="AD99" s="34"/>
      <c r="AE99" s="34"/>
      <c r="AT99" s="17" t="s">
        <v>203</v>
      </c>
      <c r="AU99" s="17" t="s">
        <v>86</v>
      </c>
    </row>
    <row r="100" spans="1:65" s="2" customFormat="1" ht="16.5" customHeight="1">
      <c r="A100" s="34"/>
      <c r="B100" s="35"/>
      <c r="C100" s="190" t="s">
        <v>253</v>
      </c>
      <c r="D100" s="190" t="s">
        <v>134</v>
      </c>
      <c r="E100" s="191" t="s">
        <v>788</v>
      </c>
      <c r="F100" s="192" t="s">
        <v>789</v>
      </c>
      <c r="G100" s="193" t="s">
        <v>638</v>
      </c>
      <c r="H100" s="194">
        <v>1</v>
      </c>
      <c r="I100" s="195"/>
      <c r="J100" s="196">
        <f>ROUND(I100*H100,2)</f>
        <v>0</v>
      </c>
      <c r="K100" s="192" t="s">
        <v>19</v>
      </c>
      <c r="L100" s="39"/>
      <c r="M100" s="197" t="s">
        <v>19</v>
      </c>
      <c r="N100" s="198" t="s">
        <v>46</v>
      </c>
      <c r="O100" s="64"/>
      <c r="P100" s="199">
        <f>O100*H100</f>
        <v>0</v>
      </c>
      <c r="Q100" s="199">
        <v>0</v>
      </c>
      <c r="R100" s="199">
        <f>Q100*H100</f>
        <v>0</v>
      </c>
      <c r="S100" s="199">
        <v>0</v>
      </c>
      <c r="T100" s="200">
        <f>S100*H100</f>
        <v>0</v>
      </c>
      <c r="U100" s="34"/>
      <c r="V100" s="34"/>
      <c r="W100" s="34"/>
      <c r="X100" s="34"/>
      <c r="Y100" s="34"/>
      <c r="Z100" s="34"/>
      <c r="AA100" s="34"/>
      <c r="AB100" s="34"/>
      <c r="AC100" s="34"/>
      <c r="AD100" s="34"/>
      <c r="AE100" s="34"/>
      <c r="AR100" s="201" t="s">
        <v>157</v>
      </c>
      <c r="AT100" s="201" t="s">
        <v>134</v>
      </c>
      <c r="AU100" s="201" t="s">
        <v>86</v>
      </c>
      <c r="AY100" s="17" t="s">
        <v>130</v>
      </c>
      <c r="BE100" s="202">
        <f>IF(N100="základní",J100,0)</f>
        <v>0</v>
      </c>
      <c r="BF100" s="202">
        <f>IF(N100="snížená",J100,0)</f>
        <v>0</v>
      </c>
      <c r="BG100" s="202">
        <f>IF(N100="zákl. přenesená",J100,0)</f>
        <v>0</v>
      </c>
      <c r="BH100" s="202">
        <f>IF(N100="sníž. přenesená",J100,0)</f>
        <v>0</v>
      </c>
      <c r="BI100" s="202">
        <f>IF(N100="nulová",J100,0)</f>
        <v>0</v>
      </c>
      <c r="BJ100" s="17" t="s">
        <v>83</v>
      </c>
      <c r="BK100" s="202">
        <f>ROUND(I100*H100,2)</f>
        <v>0</v>
      </c>
      <c r="BL100" s="17" t="s">
        <v>157</v>
      </c>
      <c r="BM100" s="201" t="s">
        <v>790</v>
      </c>
    </row>
    <row r="101" spans="1:65" s="2" customFormat="1">
      <c r="A101" s="34"/>
      <c r="B101" s="35"/>
      <c r="C101" s="36"/>
      <c r="D101" s="203" t="s">
        <v>141</v>
      </c>
      <c r="E101" s="36"/>
      <c r="F101" s="204" t="s">
        <v>789</v>
      </c>
      <c r="G101" s="36"/>
      <c r="H101" s="36"/>
      <c r="I101" s="108"/>
      <c r="J101" s="36"/>
      <c r="K101" s="36"/>
      <c r="L101" s="39"/>
      <c r="M101" s="205"/>
      <c r="N101" s="206"/>
      <c r="O101" s="64"/>
      <c r="P101" s="64"/>
      <c r="Q101" s="64"/>
      <c r="R101" s="64"/>
      <c r="S101" s="64"/>
      <c r="T101" s="65"/>
      <c r="U101" s="34"/>
      <c r="V101" s="34"/>
      <c r="W101" s="34"/>
      <c r="X101" s="34"/>
      <c r="Y101" s="34"/>
      <c r="Z101" s="34"/>
      <c r="AA101" s="34"/>
      <c r="AB101" s="34"/>
      <c r="AC101" s="34"/>
      <c r="AD101" s="34"/>
      <c r="AE101" s="34"/>
      <c r="AT101" s="17" t="s">
        <v>141</v>
      </c>
      <c r="AU101" s="17" t="s">
        <v>86</v>
      </c>
    </row>
    <row r="102" spans="1:65" s="2" customFormat="1" ht="16.5" customHeight="1">
      <c r="A102" s="34"/>
      <c r="B102" s="35"/>
      <c r="C102" s="190" t="s">
        <v>145</v>
      </c>
      <c r="D102" s="190" t="s">
        <v>134</v>
      </c>
      <c r="E102" s="191" t="s">
        <v>791</v>
      </c>
      <c r="F102" s="192" t="s">
        <v>792</v>
      </c>
      <c r="G102" s="193" t="s">
        <v>638</v>
      </c>
      <c r="H102" s="194">
        <v>1</v>
      </c>
      <c r="I102" s="195"/>
      <c r="J102" s="196">
        <f>ROUND(I102*H102,2)</f>
        <v>0</v>
      </c>
      <c r="K102" s="192" t="s">
        <v>19</v>
      </c>
      <c r="L102" s="39"/>
      <c r="M102" s="197" t="s">
        <v>19</v>
      </c>
      <c r="N102" s="198" t="s">
        <v>46</v>
      </c>
      <c r="O102" s="64"/>
      <c r="P102" s="199">
        <f>O102*H102</f>
        <v>0</v>
      </c>
      <c r="Q102" s="199">
        <v>0</v>
      </c>
      <c r="R102" s="199">
        <f>Q102*H102</f>
        <v>0</v>
      </c>
      <c r="S102" s="199">
        <v>0</v>
      </c>
      <c r="T102" s="200">
        <f>S102*H102</f>
        <v>0</v>
      </c>
      <c r="U102" s="34"/>
      <c r="V102" s="34"/>
      <c r="W102" s="34"/>
      <c r="X102" s="34"/>
      <c r="Y102" s="34"/>
      <c r="Z102" s="34"/>
      <c r="AA102" s="34"/>
      <c r="AB102" s="34"/>
      <c r="AC102" s="34"/>
      <c r="AD102" s="34"/>
      <c r="AE102" s="34"/>
      <c r="AR102" s="201" t="s">
        <v>157</v>
      </c>
      <c r="AT102" s="201" t="s">
        <v>134</v>
      </c>
      <c r="AU102" s="201" t="s">
        <v>86</v>
      </c>
      <c r="AY102" s="17" t="s">
        <v>130</v>
      </c>
      <c r="BE102" s="202">
        <f>IF(N102="základní",J102,0)</f>
        <v>0</v>
      </c>
      <c r="BF102" s="202">
        <f>IF(N102="snížená",J102,0)</f>
        <v>0</v>
      </c>
      <c r="BG102" s="202">
        <f>IF(N102="zákl. přenesená",J102,0)</f>
        <v>0</v>
      </c>
      <c r="BH102" s="202">
        <f>IF(N102="sníž. přenesená",J102,0)</f>
        <v>0</v>
      </c>
      <c r="BI102" s="202">
        <f>IF(N102="nulová",J102,0)</f>
        <v>0</v>
      </c>
      <c r="BJ102" s="17" t="s">
        <v>83</v>
      </c>
      <c r="BK102" s="202">
        <f>ROUND(I102*H102,2)</f>
        <v>0</v>
      </c>
      <c r="BL102" s="17" t="s">
        <v>157</v>
      </c>
      <c r="BM102" s="201" t="s">
        <v>793</v>
      </c>
    </row>
    <row r="103" spans="1:65" s="2" customFormat="1">
      <c r="A103" s="34"/>
      <c r="B103" s="35"/>
      <c r="C103" s="36"/>
      <c r="D103" s="203" t="s">
        <v>141</v>
      </c>
      <c r="E103" s="36"/>
      <c r="F103" s="204" t="s">
        <v>792</v>
      </c>
      <c r="G103" s="36"/>
      <c r="H103" s="36"/>
      <c r="I103" s="108"/>
      <c r="J103" s="36"/>
      <c r="K103" s="36"/>
      <c r="L103" s="39"/>
      <c r="M103" s="205"/>
      <c r="N103" s="206"/>
      <c r="O103" s="64"/>
      <c r="P103" s="64"/>
      <c r="Q103" s="64"/>
      <c r="R103" s="64"/>
      <c r="S103" s="64"/>
      <c r="T103" s="65"/>
      <c r="U103" s="34"/>
      <c r="V103" s="34"/>
      <c r="W103" s="34"/>
      <c r="X103" s="34"/>
      <c r="Y103" s="34"/>
      <c r="Z103" s="34"/>
      <c r="AA103" s="34"/>
      <c r="AB103" s="34"/>
      <c r="AC103" s="34"/>
      <c r="AD103" s="34"/>
      <c r="AE103" s="34"/>
      <c r="AT103" s="17" t="s">
        <v>141</v>
      </c>
      <c r="AU103" s="17" t="s">
        <v>86</v>
      </c>
    </row>
    <row r="104" spans="1:65" s="2" customFormat="1" ht="39">
      <c r="A104" s="34"/>
      <c r="B104" s="35"/>
      <c r="C104" s="36"/>
      <c r="D104" s="203" t="s">
        <v>203</v>
      </c>
      <c r="E104" s="36"/>
      <c r="F104" s="207" t="s">
        <v>794</v>
      </c>
      <c r="G104" s="36"/>
      <c r="H104" s="36"/>
      <c r="I104" s="108"/>
      <c r="J104" s="36"/>
      <c r="K104" s="36"/>
      <c r="L104" s="39"/>
      <c r="M104" s="205"/>
      <c r="N104" s="206"/>
      <c r="O104" s="64"/>
      <c r="P104" s="64"/>
      <c r="Q104" s="64"/>
      <c r="R104" s="64"/>
      <c r="S104" s="64"/>
      <c r="T104" s="65"/>
      <c r="U104" s="34"/>
      <c r="V104" s="34"/>
      <c r="W104" s="34"/>
      <c r="X104" s="34"/>
      <c r="Y104" s="34"/>
      <c r="Z104" s="34"/>
      <c r="AA104" s="34"/>
      <c r="AB104" s="34"/>
      <c r="AC104" s="34"/>
      <c r="AD104" s="34"/>
      <c r="AE104" s="34"/>
      <c r="AT104" s="17" t="s">
        <v>203</v>
      </c>
      <c r="AU104" s="17" t="s">
        <v>86</v>
      </c>
    </row>
    <row r="105" spans="1:65" s="2" customFormat="1" ht="16.5" customHeight="1">
      <c r="A105" s="34"/>
      <c r="B105" s="35"/>
      <c r="C105" s="190" t="s">
        <v>154</v>
      </c>
      <c r="D105" s="190" t="s">
        <v>134</v>
      </c>
      <c r="E105" s="191" t="s">
        <v>795</v>
      </c>
      <c r="F105" s="192" t="s">
        <v>796</v>
      </c>
      <c r="G105" s="193" t="s">
        <v>638</v>
      </c>
      <c r="H105" s="194">
        <v>1</v>
      </c>
      <c r="I105" s="195"/>
      <c r="J105" s="196">
        <f>ROUND(I105*H105,2)</f>
        <v>0</v>
      </c>
      <c r="K105" s="192" t="s">
        <v>19</v>
      </c>
      <c r="L105" s="39"/>
      <c r="M105" s="197" t="s">
        <v>19</v>
      </c>
      <c r="N105" s="198" t="s">
        <v>46</v>
      </c>
      <c r="O105" s="64"/>
      <c r="P105" s="199">
        <f>O105*H105</f>
        <v>0</v>
      </c>
      <c r="Q105" s="199">
        <v>0</v>
      </c>
      <c r="R105" s="199">
        <f>Q105*H105</f>
        <v>0</v>
      </c>
      <c r="S105" s="199">
        <v>0</v>
      </c>
      <c r="T105" s="200">
        <f>S105*H105</f>
        <v>0</v>
      </c>
      <c r="U105" s="34"/>
      <c r="V105" s="34"/>
      <c r="W105" s="34"/>
      <c r="X105" s="34"/>
      <c r="Y105" s="34"/>
      <c r="Z105" s="34"/>
      <c r="AA105" s="34"/>
      <c r="AB105" s="34"/>
      <c r="AC105" s="34"/>
      <c r="AD105" s="34"/>
      <c r="AE105" s="34"/>
      <c r="AR105" s="201" t="s">
        <v>157</v>
      </c>
      <c r="AT105" s="201" t="s">
        <v>134</v>
      </c>
      <c r="AU105" s="201" t="s">
        <v>86</v>
      </c>
      <c r="AY105" s="17" t="s">
        <v>130</v>
      </c>
      <c r="BE105" s="202">
        <f>IF(N105="základní",J105,0)</f>
        <v>0</v>
      </c>
      <c r="BF105" s="202">
        <f>IF(N105="snížená",J105,0)</f>
        <v>0</v>
      </c>
      <c r="BG105" s="202">
        <f>IF(N105="zákl. přenesená",J105,0)</f>
        <v>0</v>
      </c>
      <c r="BH105" s="202">
        <f>IF(N105="sníž. přenesená",J105,0)</f>
        <v>0</v>
      </c>
      <c r="BI105" s="202">
        <f>IF(N105="nulová",J105,0)</f>
        <v>0</v>
      </c>
      <c r="BJ105" s="17" t="s">
        <v>83</v>
      </c>
      <c r="BK105" s="202">
        <f>ROUND(I105*H105,2)</f>
        <v>0</v>
      </c>
      <c r="BL105" s="17" t="s">
        <v>157</v>
      </c>
      <c r="BM105" s="201" t="s">
        <v>797</v>
      </c>
    </row>
    <row r="106" spans="1:65" s="2" customFormat="1">
      <c r="A106" s="34"/>
      <c r="B106" s="35"/>
      <c r="C106" s="36"/>
      <c r="D106" s="203" t="s">
        <v>141</v>
      </c>
      <c r="E106" s="36"/>
      <c r="F106" s="204" t="s">
        <v>796</v>
      </c>
      <c r="G106" s="36"/>
      <c r="H106" s="36"/>
      <c r="I106" s="108"/>
      <c r="J106" s="36"/>
      <c r="K106" s="36"/>
      <c r="L106" s="39"/>
      <c r="M106" s="205"/>
      <c r="N106" s="206"/>
      <c r="O106" s="64"/>
      <c r="P106" s="64"/>
      <c r="Q106" s="64"/>
      <c r="R106" s="64"/>
      <c r="S106" s="64"/>
      <c r="T106" s="65"/>
      <c r="U106" s="34"/>
      <c r="V106" s="34"/>
      <c r="W106" s="34"/>
      <c r="X106" s="34"/>
      <c r="Y106" s="34"/>
      <c r="Z106" s="34"/>
      <c r="AA106" s="34"/>
      <c r="AB106" s="34"/>
      <c r="AC106" s="34"/>
      <c r="AD106" s="34"/>
      <c r="AE106" s="34"/>
      <c r="AT106" s="17" t="s">
        <v>141</v>
      </c>
      <c r="AU106" s="17" t="s">
        <v>86</v>
      </c>
    </row>
    <row r="107" spans="1:65" s="2" customFormat="1" ht="39">
      <c r="A107" s="34"/>
      <c r="B107" s="35"/>
      <c r="C107" s="36"/>
      <c r="D107" s="203" t="s">
        <v>203</v>
      </c>
      <c r="E107" s="36"/>
      <c r="F107" s="207" t="s">
        <v>798</v>
      </c>
      <c r="G107" s="36"/>
      <c r="H107" s="36"/>
      <c r="I107" s="108"/>
      <c r="J107" s="36"/>
      <c r="K107" s="36"/>
      <c r="L107" s="39"/>
      <c r="M107" s="205"/>
      <c r="N107" s="206"/>
      <c r="O107" s="64"/>
      <c r="P107" s="64"/>
      <c r="Q107" s="64"/>
      <c r="R107" s="64"/>
      <c r="S107" s="64"/>
      <c r="T107" s="65"/>
      <c r="U107" s="34"/>
      <c r="V107" s="34"/>
      <c r="W107" s="34"/>
      <c r="X107" s="34"/>
      <c r="Y107" s="34"/>
      <c r="Z107" s="34"/>
      <c r="AA107" s="34"/>
      <c r="AB107" s="34"/>
      <c r="AC107" s="34"/>
      <c r="AD107" s="34"/>
      <c r="AE107" s="34"/>
      <c r="AT107" s="17" t="s">
        <v>203</v>
      </c>
      <c r="AU107" s="17" t="s">
        <v>86</v>
      </c>
    </row>
    <row r="108" spans="1:65" s="12" customFormat="1" ht="22.9" customHeight="1">
      <c r="B108" s="174"/>
      <c r="C108" s="175"/>
      <c r="D108" s="176" t="s">
        <v>74</v>
      </c>
      <c r="E108" s="188" t="s">
        <v>799</v>
      </c>
      <c r="F108" s="188" t="s">
        <v>800</v>
      </c>
      <c r="G108" s="175"/>
      <c r="H108" s="175"/>
      <c r="I108" s="178"/>
      <c r="J108" s="189">
        <f>BK108</f>
        <v>0</v>
      </c>
      <c r="K108" s="175"/>
      <c r="L108" s="180"/>
      <c r="M108" s="181"/>
      <c r="N108" s="182"/>
      <c r="O108" s="182"/>
      <c r="P108" s="183">
        <f>SUM(P109:P111)</f>
        <v>0</v>
      </c>
      <c r="Q108" s="182"/>
      <c r="R108" s="183">
        <f>SUM(R109:R111)</f>
        <v>0</v>
      </c>
      <c r="S108" s="182"/>
      <c r="T108" s="184">
        <f>SUM(T109:T111)</f>
        <v>0</v>
      </c>
      <c r="AR108" s="185" t="s">
        <v>153</v>
      </c>
      <c r="AT108" s="186" t="s">
        <v>74</v>
      </c>
      <c r="AU108" s="186" t="s">
        <v>83</v>
      </c>
      <c r="AY108" s="185" t="s">
        <v>130</v>
      </c>
      <c r="BK108" s="187">
        <f>SUM(BK109:BK111)</f>
        <v>0</v>
      </c>
    </row>
    <row r="109" spans="1:65" s="2" customFormat="1" ht="16.5" customHeight="1">
      <c r="A109" s="34"/>
      <c r="B109" s="35"/>
      <c r="C109" s="190" t="s">
        <v>161</v>
      </c>
      <c r="D109" s="190" t="s">
        <v>134</v>
      </c>
      <c r="E109" s="191" t="s">
        <v>801</v>
      </c>
      <c r="F109" s="192" t="s">
        <v>802</v>
      </c>
      <c r="G109" s="193" t="s">
        <v>638</v>
      </c>
      <c r="H109" s="194">
        <v>1</v>
      </c>
      <c r="I109" s="195"/>
      <c r="J109" s="196">
        <f>ROUND(I109*H109,2)</f>
        <v>0</v>
      </c>
      <c r="K109" s="192" t="s">
        <v>19</v>
      </c>
      <c r="L109" s="39"/>
      <c r="M109" s="197" t="s">
        <v>19</v>
      </c>
      <c r="N109" s="198" t="s">
        <v>46</v>
      </c>
      <c r="O109" s="64"/>
      <c r="P109" s="199">
        <f>O109*H109</f>
        <v>0</v>
      </c>
      <c r="Q109" s="199">
        <v>0</v>
      </c>
      <c r="R109" s="199">
        <f>Q109*H109</f>
        <v>0</v>
      </c>
      <c r="S109" s="199">
        <v>0</v>
      </c>
      <c r="T109" s="200">
        <f>S109*H109</f>
        <v>0</v>
      </c>
      <c r="U109" s="34"/>
      <c r="V109" s="34"/>
      <c r="W109" s="34"/>
      <c r="X109" s="34"/>
      <c r="Y109" s="34"/>
      <c r="Z109" s="34"/>
      <c r="AA109" s="34"/>
      <c r="AB109" s="34"/>
      <c r="AC109" s="34"/>
      <c r="AD109" s="34"/>
      <c r="AE109" s="34"/>
      <c r="AR109" s="201" t="s">
        <v>157</v>
      </c>
      <c r="AT109" s="201" t="s">
        <v>134</v>
      </c>
      <c r="AU109" s="201" t="s">
        <v>86</v>
      </c>
      <c r="AY109" s="17" t="s">
        <v>130</v>
      </c>
      <c r="BE109" s="202">
        <f>IF(N109="základní",J109,0)</f>
        <v>0</v>
      </c>
      <c r="BF109" s="202">
        <f>IF(N109="snížená",J109,0)</f>
        <v>0</v>
      </c>
      <c r="BG109" s="202">
        <f>IF(N109="zákl. přenesená",J109,0)</f>
        <v>0</v>
      </c>
      <c r="BH109" s="202">
        <f>IF(N109="sníž. přenesená",J109,0)</f>
        <v>0</v>
      </c>
      <c r="BI109" s="202">
        <f>IF(N109="nulová",J109,0)</f>
        <v>0</v>
      </c>
      <c r="BJ109" s="17" t="s">
        <v>83</v>
      </c>
      <c r="BK109" s="202">
        <f>ROUND(I109*H109,2)</f>
        <v>0</v>
      </c>
      <c r="BL109" s="17" t="s">
        <v>157</v>
      </c>
      <c r="BM109" s="201" t="s">
        <v>803</v>
      </c>
    </row>
    <row r="110" spans="1:65" s="2" customFormat="1">
      <c r="A110" s="34"/>
      <c r="B110" s="35"/>
      <c r="C110" s="36"/>
      <c r="D110" s="203" t="s">
        <v>141</v>
      </c>
      <c r="E110" s="36"/>
      <c r="F110" s="204" t="s">
        <v>802</v>
      </c>
      <c r="G110" s="36"/>
      <c r="H110" s="36"/>
      <c r="I110" s="108"/>
      <c r="J110" s="36"/>
      <c r="K110" s="36"/>
      <c r="L110" s="39"/>
      <c r="M110" s="205"/>
      <c r="N110" s="206"/>
      <c r="O110" s="64"/>
      <c r="P110" s="64"/>
      <c r="Q110" s="64"/>
      <c r="R110" s="64"/>
      <c r="S110" s="64"/>
      <c r="T110" s="65"/>
      <c r="U110" s="34"/>
      <c r="V110" s="34"/>
      <c r="W110" s="34"/>
      <c r="X110" s="34"/>
      <c r="Y110" s="34"/>
      <c r="Z110" s="34"/>
      <c r="AA110" s="34"/>
      <c r="AB110" s="34"/>
      <c r="AC110" s="34"/>
      <c r="AD110" s="34"/>
      <c r="AE110" s="34"/>
      <c r="AT110" s="17" t="s">
        <v>141</v>
      </c>
      <c r="AU110" s="17" t="s">
        <v>86</v>
      </c>
    </row>
    <row r="111" spans="1:65" s="2" customFormat="1" ht="29.25">
      <c r="A111" s="34"/>
      <c r="B111" s="35"/>
      <c r="C111" s="36"/>
      <c r="D111" s="203" t="s">
        <v>203</v>
      </c>
      <c r="E111" s="36"/>
      <c r="F111" s="207" t="s">
        <v>804</v>
      </c>
      <c r="G111" s="36"/>
      <c r="H111" s="36"/>
      <c r="I111" s="108"/>
      <c r="J111" s="36"/>
      <c r="K111" s="36"/>
      <c r="L111" s="39"/>
      <c r="M111" s="205"/>
      <c r="N111" s="206"/>
      <c r="O111" s="64"/>
      <c r="P111" s="64"/>
      <c r="Q111" s="64"/>
      <c r="R111" s="64"/>
      <c r="S111" s="64"/>
      <c r="T111" s="65"/>
      <c r="U111" s="34"/>
      <c r="V111" s="34"/>
      <c r="W111" s="34"/>
      <c r="X111" s="34"/>
      <c r="Y111" s="34"/>
      <c r="Z111" s="34"/>
      <c r="AA111" s="34"/>
      <c r="AB111" s="34"/>
      <c r="AC111" s="34"/>
      <c r="AD111" s="34"/>
      <c r="AE111" s="34"/>
      <c r="AT111" s="17" t="s">
        <v>203</v>
      </c>
      <c r="AU111" s="17" t="s">
        <v>86</v>
      </c>
    </row>
    <row r="112" spans="1:65" s="12" customFormat="1" ht="25.9" customHeight="1">
      <c r="B112" s="174"/>
      <c r="C112" s="175"/>
      <c r="D112" s="176" t="s">
        <v>74</v>
      </c>
      <c r="E112" s="177" t="s">
        <v>93</v>
      </c>
      <c r="F112" s="177" t="s">
        <v>94</v>
      </c>
      <c r="G112" s="175"/>
      <c r="H112" s="175"/>
      <c r="I112" s="178"/>
      <c r="J112" s="179">
        <f>BK112</f>
        <v>0</v>
      </c>
      <c r="K112" s="175"/>
      <c r="L112" s="180"/>
      <c r="M112" s="181"/>
      <c r="N112" s="182"/>
      <c r="O112" s="182"/>
      <c r="P112" s="183">
        <f>P113+P123</f>
        <v>0</v>
      </c>
      <c r="Q112" s="182"/>
      <c r="R112" s="183">
        <f>R113+R123</f>
        <v>0</v>
      </c>
      <c r="S112" s="182"/>
      <c r="T112" s="184">
        <f>T113+T123</f>
        <v>0</v>
      </c>
      <c r="AR112" s="185" t="s">
        <v>253</v>
      </c>
      <c r="AT112" s="186" t="s">
        <v>74</v>
      </c>
      <c r="AU112" s="186" t="s">
        <v>75</v>
      </c>
      <c r="AY112" s="185" t="s">
        <v>130</v>
      </c>
      <c r="BK112" s="187">
        <f>BK113+BK123</f>
        <v>0</v>
      </c>
    </row>
    <row r="113" spans="1:65" s="12" customFormat="1" ht="22.9" customHeight="1">
      <c r="B113" s="174"/>
      <c r="C113" s="175"/>
      <c r="D113" s="176" t="s">
        <v>74</v>
      </c>
      <c r="E113" s="188" t="s">
        <v>805</v>
      </c>
      <c r="F113" s="188" t="s">
        <v>806</v>
      </c>
      <c r="G113" s="175"/>
      <c r="H113" s="175"/>
      <c r="I113" s="178"/>
      <c r="J113" s="189">
        <f>BK113</f>
        <v>0</v>
      </c>
      <c r="K113" s="175"/>
      <c r="L113" s="180"/>
      <c r="M113" s="181"/>
      <c r="N113" s="182"/>
      <c r="O113" s="182"/>
      <c r="P113" s="183">
        <f>SUM(P114:P122)</f>
        <v>0</v>
      </c>
      <c r="Q113" s="182"/>
      <c r="R113" s="183">
        <f>SUM(R114:R122)</f>
        <v>0</v>
      </c>
      <c r="S113" s="182"/>
      <c r="T113" s="184">
        <f>SUM(T114:T122)</f>
        <v>0</v>
      </c>
      <c r="AR113" s="185" t="s">
        <v>253</v>
      </c>
      <c r="AT113" s="186" t="s">
        <v>74</v>
      </c>
      <c r="AU113" s="186" t="s">
        <v>83</v>
      </c>
      <c r="AY113" s="185" t="s">
        <v>130</v>
      </c>
      <c r="BK113" s="187">
        <f>SUM(BK114:BK122)</f>
        <v>0</v>
      </c>
    </row>
    <row r="114" spans="1:65" s="2" customFormat="1" ht="16.5" customHeight="1">
      <c r="A114" s="34"/>
      <c r="B114" s="35"/>
      <c r="C114" s="190" t="s">
        <v>166</v>
      </c>
      <c r="D114" s="190" t="s">
        <v>134</v>
      </c>
      <c r="E114" s="191" t="s">
        <v>807</v>
      </c>
      <c r="F114" s="192" t="s">
        <v>808</v>
      </c>
      <c r="G114" s="193" t="s">
        <v>638</v>
      </c>
      <c r="H114" s="194">
        <v>1</v>
      </c>
      <c r="I114" s="195"/>
      <c r="J114" s="196">
        <f>ROUND(I114*H114,2)</f>
        <v>0</v>
      </c>
      <c r="K114" s="192" t="s">
        <v>138</v>
      </c>
      <c r="L114" s="39"/>
      <c r="M114" s="197" t="s">
        <v>19</v>
      </c>
      <c r="N114" s="198" t="s">
        <v>46</v>
      </c>
      <c r="O114" s="64"/>
      <c r="P114" s="199">
        <f>O114*H114</f>
        <v>0</v>
      </c>
      <c r="Q114" s="199">
        <v>0</v>
      </c>
      <c r="R114" s="199">
        <f>Q114*H114</f>
        <v>0</v>
      </c>
      <c r="S114" s="199">
        <v>0</v>
      </c>
      <c r="T114" s="200">
        <f>S114*H114</f>
        <v>0</v>
      </c>
      <c r="U114" s="34"/>
      <c r="V114" s="34"/>
      <c r="W114" s="34"/>
      <c r="X114" s="34"/>
      <c r="Y114" s="34"/>
      <c r="Z114" s="34"/>
      <c r="AA114" s="34"/>
      <c r="AB114" s="34"/>
      <c r="AC114" s="34"/>
      <c r="AD114" s="34"/>
      <c r="AE114" s="34"/>
      <c r="AR114" s="201" t="s">
        <v>809</v>
      </c>
      <c r="AT114" s="201" t="s">
        <v>134</v>
      </c>
      <c r="AU114" s="201" t="s">
        <v>86</v>
      </c>
      <c r="AY114" s="17" t="s">
        <v>130</v>
      </c>
      <c r="BE114" s="202">
        <f>IF(N114="základní",J114,0)</f>
        <v>0</v>
      </c>
      <c r="BF114" s="202">
        <f>IF(N114="snížená",J114,0)</f>
        <v>0</v>
      </c>
      <c r="BG114" s="202">
        <f>IF(N114="zákl. přenesená",J114,0)</f>
        <v>0</v>
      </c>
      <c r="BH114" s="202">
        <f>IF(N114="sníž. přenesená",J114,0)</f>
        <v>0</v>
      </c>
      <c r="BI114" s="202">
        <f>IF(N114="nulová",J114,0)</f>
        <v>0</v>
      </c>
      <c r="BJ114" s="17" t="s">
        <v>83</v>
      </c>
      <c r="BK114" s="202">
        <f>ROUND(I114*H114,2)</f>
        <v>0</v>
      </c>
      <c r="BL114" s="17" t="s">
        <v>809</v>
      </c>
      <c r="BM114" s="201" t="s">
        <v>810</v>
      </c>
    </row>
    <row r="115" spans="1:65" s="2" customFormat="1">
      <c r="A115" s="34"/>
      <c r="B115" s="35"/>
      <c r="C115" s="36"/>
      <c r="D115" s="203" t="s">
        <v>141</v>
      </c>
      <c r="E115" s="36"/>
      <c r="F115" s="204" t="s">
        <v>811</v>
      </c>
      <c r="G115" s="36"/>
      <c r="H115" s="36"/>
      <c r="I115" s="108"/>
      <c r="J115" s="36"/>
      <c r="K115" s="36"/>
      <c r="L115" s="39"/>
      <c r="M115" s="205"/>
      <c r="N115" s="206"/>
      <c r="O115" s="64"/>
      <c r="P115" s="64"/>
      <c r="Q115" s="64"/>
      <c r="R115" s="64"/>
      <c r="S115" s="64"/>
      <c r="T115" s="65"/>
      <c r="U115" s="34"/>
      <c r="V115" s="34"/>
      <c r="W115" s="34"/>
      <c r="X115" s="34"/>
      <c r="Y115" s="34"/>
      <c r="Z115" s="34"/>
      <c r="AA115" s="34"/>
      <c r="AB115" s="34"/>
      <c r="AC115" s="34"/>
      <c r="AD115" s="34"/>
      <c r="AE115" s="34"/>
      <c r="AT115" s="17" t="s">
        <v>141</v>
      </c>
      <c r="AU115" s="17" t="s">
        <v>86</v>
      </c>
    </row>
    <row r="116" spans="1:65" s="2" customFormat="1" ht="29.25">
      <c r="A116" s="34"/>
      <c r="B116" s="35"/>
      <c r="C116" s="36"/>
      <c r="D116" s="203" t="s">
        <v>203</v>
      </c>
      <c r="E116" s="36"/>
      <c r="F116" s="207" t="s">
        <v>812</v>
      </c>
      <c r="G116" s="36"/>
      <c r="H116" s="36"/>
      <c r="I116" s="108"/>
      <c r="J116" s="36"/>
      <c r="K116" s="36"/>
      <c r="L116" s="39"/>
      <c r="M116" s="205"/>
      <c r="N116" s="206"/>
      <c r="O116" s="64"/>
      <c r="P116" s="64"/>
      <c r="Q116" s="64"/>
      <c r="R116" s="64"/>
      <c r="S116" s="64"/>
      <c r="T116" s="65"/>
      <c r="U116" s="34"/>
      <c r="V116" s="34"/>
      <c r="W116" s="34"/>
      <c r="X116" s="34"/>
      <c r="Y116" s="34"/>
      <c r="Z116" s="34"/>
      <c r="AA116" s="34"/>
      <c r="AB116" s="34"/>
      <c r="AC116" s="34"/>
      <c r="AD116" s="34"/>
      <c r="AE116" s="34"/>
      <c r="AT116" s="17" t="s">
        <v>203</v>
      </c>
      <c r="AU116" s="17" t="s">
        <v>86</v>
      </c>
    </row>
    <row r="117" spans="1:65" s="2" customFormat="1" ht="16.5" customHeight="1">
      <c r="A117" s="34"/>
      <c r="B117" s="35"/>
      <c r="C117" s="190" t="s">
        <v>171</v>
      </c>
      <c r="D117" s="190" t="s">
        <v>134</v>
      </c>
      <c r="E117" s="191" t="s">
        <v>813</v>
      </c>
      <c r="F117" s="192" t="s">
        <v>814</v>
      </c>
      <c r="G117" s="193" t="s">
        <v>638</v>
      </c>
      <c r="H117" s="194">
        <v>1</v>
      </c>
      <c r="I117" s="195"/>
      <c r="J117" s="196">
        <f>ROUND(I117*H117,2)</f>
        <v>0</v>
      </c>
      <c r="K117" s="192" t="s">
        <v>138</v>
      </c>
      <c r="L117" s="39"/>
      <c r="M117" s="197" t="s">
        <v>19</v>
      </c>
      <c r="N117" s="198" t="s">
        <v>46</v>
      </c>
      <c r="O117" s="64"/>
      <c r="P117" s="199">
        <f>O117*H117</f>
        <v>0</v>
      </c>
      <c r="Q117" s="199">
        <v>0</v>
      </c>
      <c r="R117" s="199">
        <f>Q117*H117</f>
        <v>0</v>
      </c>
      <c r="S117" s="199">
        <v>0</v>
      </c>
      <c r="T117" s="200">
        <f>S117*H117</f>
        <v>0</v>
      </c>
      <c r="U117" s="34"/>
      <c r="V117" s="34"/>
      <c r="W117" s="34"/>
      <c r="X117" s="34"/>
      <c r="Y117" s="34"/>
      <c r="Z117" s="34"/>
      <c r="AA117" s="34"/>
      <c r="AB117" s="34"/>
      <c r="AC117" s="34"/>
      <c r="AD117" s="34"/>
      <c r="AE117" s="34"/>
      <c r="AR117" s="201" t="s">
        <v>809</v>
      </c>
      <c r="AT117" s="201" t="s">
        <v>134</v>
      </c>
      <c r="AU117" s="201" t="s">
        <v>86</v>
      </c>
      <c r="AY117" s="17" t="s">
        <v>130</v>
      </c>
      <c r="BE117" s="202">
        <f>IF(N117="základní",J117,0)</f>
        <v>0</v>
      </c>
      <c r="BF117" s="202">
        <f>IF(N117="snížená",J117,0)</f>
        <v>0</v>
      </c>
      <c r="BG117" s="202">
        <f>IF(N117="zákl. přenesená",J117,0)</f>
        <v>0</v>
      </c>
      <c r="BH117" s="202">
        <f>IF(N117="sníž. přenesená",J117,0)</f>
        <v>0</v>
      </c>
      <c r="BI117" s="202">
        <f>IF(N117="nulová",J117,0)</f>
        <v>0</v>
      </c>
      <c r="BJ117" s="17" t="s">
        <v>83</v>
      </c>
      <c r="BK117" s="202">
        <f>ROUND(I117*H117,2)</f>
        <v>0</v>
      </c>
      <c r="BL117" s="17" t="s">
        <v>809</v>
      </c>
      <c r="BM117" s="201" t="s">
        <v>815</v>
      </c>
    </row>
    <row r="118" spans="1:65" s="2" customFormat="1">
      <c r="A118" s="34"/>
      <c r="B118" s="35"/>
      <c r="C118" s="36"/>
      <c r="D118" s="203" t="s">
        <v>141</v>
      </c>
      <c r="E118" s="36"/>
      <c r="F118" s="204" t="s">
        <v>814</v>
      </c>
      <c r="G118" s="36"/>
      <c r="H118" s="36"/>
      <c r="I118" s="108"/>
      <c r="J118" s="36"/>
      <c r="K118" s="36"/>
      <c r="L118" s="39"/>
      <c r="M118" s="205"/>
      <c r="N118" s="206"/>
      <c r="O118" s="64"/>
      <c r="P118" s="64"/>
      <c r="Q118" s="64"/>
      <c r="R118" s="64"/>
      <c r="S118" s="64"/>
      <c r="T118" s="65"/>
      <c r="U118" s="34"/>
      <c r="V118" s="34"/>
      <c r="W118" s="34"/>
      <c r="X118" s="34"/>
      <c r="Y118" s="34"/>
      <c r="Z118" s="34"/>
      <c r="AA118" s="34"/>
      <c r="AB118" s="34"/>
      <c r="AC118" s="34"/>
      <c r="AD118" s="34"/>
      <c r="AE118" s="34"/>
      <c r="AT118" s="17" t="s">
        <v>141</v>
      </c>
      <c r="AU118" s="17" t="s">
        <v>86</v>
      </c>
    </row>
    <row r="119" spans="1:65" s="2" customFormat="1" ht="29.25">
      <c r="A119" s="34"/>
      <c r="B119" s="35"/>
      <c r="C119" s="36"/>
      <c r="D119" s="203" t="s">
        <v>203</v>
      </c>
      <c r="E119" s="36"/>
      <c r="F119" s="207" t="s">
        <v>816</v>
      </c>
      <c r="G119" s="36"/>
      <c r="H119" s="36"/>
      <c r="I119" s="108"/>
      <c r="J119" s="36"/>
      <c r="K119" s="36"/>
      <c r="L119" s="39"/>
      <c r="M119" s="205"/>
      <c r="N119" s="206"/>
      <c r="O119" s="64"/>
      <c r="P119" s="64"/>
      <c r="Q119" s="64"/>
      <c r="R119" s="64"/>
      <c r="S119" s="64"/>
      <c r="T119" s="65"/>
      <c r="U119" s="34"/>
      <c r="V119" s="34"/>
      <c r="W119" s="34"/>
      <c r="X119" s="34"/>
      <c r="Y119" s="34"/>
      <c r="Z119" s="34"/>
      <c r="AA119" s="34"/>
      <c r="AB119" s="34"/>
      <c r="AC119" s="34"/>
      <c r="AD119" s="34"/>
      <c r="AE119" s="34"/>
      <c r="AT119" s="17" t="s">
        <v>203</v>
      </c>
      <c r="AU119" s="17" t="s">
        <v>86</v>
      </c>
    </row>
    <row r="120" spans="1:65" s="2" customFormat="1" ht="28.15" customHeight="1">
      <c r="A120" s="34"/>
      <c r="B120" s="35"/>
      <c r="C120" s="190" t="s">
        <v>179</v>
      </c>
      <c r="D120" s="190" t="s">
        <v>134</v>
      </c>
      <c r="E120" s="191" t="s">
        <v>817</v>
      </c>
      <c r="F120" s="192" t="s">
        <v>818</v>
      </c>
      <c r="G120" s="193" t="s">
        <v>638</v>
      </c>
      <c r="H120" s="194">
        <v>1</v>
      </c>
      <c r="I120" s="195"/>
      <c r="J120" s="196">
        <f>ROUND(I120*H120,2)</f>
        <v>0</v>
      </c>
      <c r="K120" s="192" t="s">
        <v>138</v>
      </c>
      <c r="L120" s="39"/>
      <c r="M120" s="197" t="s">
        <v>19</v>
      </c>
      <c r="N120" s="198" t="s">
        <v>46</v>
      </c>
      <c r="O120" s="64"/>
      <c r="P120" s="199">
        <f>O120*H120</f>
        <v>0</v>
      </c>
      <c r="Q120" s="199">
        <v>0</v>
      </c>
      <c r="R120" s="199">
        <f>Q120*H120</f>
        <v>0</v>
      </c>
      <c r="S120" s="199">
        <v>0</v>
      </c>
      <c r="T120" s="200">
        <f>S120*H120</f>
        <v>0</v>
      </c>
      <c r="U120" s="34"/>
      <c r="V120" s="34"/>
      <c r="W120" s="34"/>
      <c r="X120" s="34"/>
      <c r="Y120" s="34"/>
      <c r="Z120" s="34"/>
      <c r="AA120" s="34"/>
      <c r="AB120" s="34"/>
      <c r="AC120" s="34"/>
      <c r="AD120" s="34"/>
      <c r="AE120" s="34"/>
      <c r="AR120" s="201" t="s">
        <v>809</v>
      </c>
      <c r="AT120" s="201" t="s">
        <v>134</v>
      </c>
      <c r="AU120" s="201" t="s">
        <v>86</v>
      </c>
      <c r="AY120" s="17" t="s">
        <v>130</v>
      </c>
      <c r="BE120" s="202">
        <f>IF(N120="základní",J120,0)</f>
        <v>0</v>
      </c>
      <c r="BF120" s="202">
        <f>IF(N120="snížená",J120,0)</f>
        <v>0</v>
      </c>
      <c r="BG120" s="202">
        <f>IF(N120="zákl. přenesená",J120,0)</f>
        <v>0</v>
      </c>
      <c r="BH120" s="202">
        <f>IF(N120="sníž. přenesená",J120,0)</f>
        <v>0</v>
      </c>
      <c r="BI120" s="202">
        <f>IF(N120="nulová",J120,0)</f>
        <v>0</v>
      </c>
      <c r="BJ120" s="17" t="s">
        <v>83</v>
      </c>
      <c r="BK120" s="202">
        <f>ROUND(I120*H120,2)</f>
        <v>0</v>
      </c>
      <c r="BL120" s="17" t="s">
        <v>809</v>
      </c>
      <c r="BM120" s="201" t="s">
        <v>819</v>
      </c>
    </row>
    <row r="121" spans="1:65" s="2" customFormat="1" ht="19.5">
      <c r="A121" s="34"/>
      <c r="B121" s="35"/>
      <c r="C121" s="36"/>
      <c r="D121" s="203" t="s">
        <v>141</v>
      </c>
      <c r="E121" s="36"/>
      <c r="F121" s="204" t="s">
        <v>818</v>
      </c>
      <c r="G121" s="36"/>
      <c r="H121" s="36"/>
      <c r="I121" s="108"/>
      <c r="J121" s="36"/>
      <c r="K121" s="36"/>
      <c r="L121" s="39"/>
      <c r="M121" s="205"/>
      <c r="N121" s="206"/>
      <c r="O121" s="64"/>
      <c r="P121" s="64"/>
      <c r="Q121" s="64"/>
      <c r="R121" s="64"/>
      <c r="S121" s="64"/>
      <c r="T121" s="65"/>
      <c r="U121" s="34"/>
      <c r="V121" s="34"/>
      <c r="W121" s="34"/>
      <c r="X121" s="34"/>
      <c r="Y121" s="34"/>
      <c r="Z121" s="34"/>
      <c r="AA121" s="34"/>
      <c r="AB121" s="34"/>
      <c r="AC121" s="34"/>
      <c r="AD121" s="34"/>
      <c r="AE121" s="34"/>
      <c r="AT121" s="17" t="s">
        <v>141</v>
      </c>
      <c r="AU121" s="17" t="s">
        <v>86</v>
      </c>
    </row>
    <row r="122" spans="1:65" s="2" customFormat="1" ht="29.25">
      <c r="A122" s="34"/>
      <c r="B122" s="35"/>
      <c r="C122" s="36"/>
      <c r="D122" s="203" t="s">
        <v>203</v>
      </c>
      <c r="E122" s="36"/>
      <c r="F122" s="207" t="s">
        <v>820</v>
      </c>
      <c r="G122" s="36"/>
      <c r="H122" s="36"/>
      <c r="I122" s="108"/>
      <c r="J122" s="36"/>
      <c r="K122" s="36"/>
      <c r="L122" s="39"/>
      <c r="M122" s="205"/>
      <c r="N122" s="206"/>
      <c r="O122" s="64"/>
      <c r="P122" s="64"/>
      <c r="Q122" s="64"/>
      <c r="R122" s="64"/>
      <c r="S122" s="64"/>
      <c r="T122" s="65"/>
      <c r="U122" s="34"/>
      <c r="V122" s="34"/>
      <c r="W122" s="34"/>
      <c r="X122" s="34"/>
      <c r="Y122" s="34"/>
      <c r="Z122" s="34"/>
      <c r="AA122" s="34"/>
      <c r="AB122" s="34"/>
      <c r="AC122" s="34"/>
      <c r="AD122" s="34"/>
      <c r="AE122" s="34"/>
      <c r="AT122" s="17" t="s">
        <v>203</v>
      </c>
      <c r="AU122" s="17" t="s">
        <v>86</v>
      </c>
    </row>
    <row r="123" spans="1:65" s="12" customFormat="1" ht="22.9" customHeight="1">
      <c r="B123" s="174"/>
      <c r="C123" s="175"/>
      <c r="D123" s="176" t="s">
        <v>74</v>
      </c>
      <c r="E123" s="188" t="s">
        <v>821</v>
      </c>
      <c r="F123" s="188" t="s">
        <v>822</v>
      </c>
      <c r="G123" s="175"/>
      <c r="H123" s="175"/>
      <c r="I123" s="178"/>
      <c r="J123" s="189">
        <f>BK123</f>
        <v>0</v>
      </c>
      <c r="K123" s="175"/>
      <c r="L123" s="180"/>
      <c r="M123" s="181"/>
      <c r="N123" s="182"/>
      <c r="O123" s="182"/>
      <c r="P123" s="183">
        <f>SUM(P124:P125)</f>
        <v>0</v>
      </c>
      <c r="Q123" s="182"/>
      <c r="R123" s="183">
        <f>SUM(R124:R125)</f>
        <v>0</v>
      </c>
      <c r="S123" s="182"/>
      <c r="T123" s="184">
        <f>SUM(T124:T125)</f>
        <v>0</v>
      </c>
      <c r="AR123" s="185" t="s">
        <v>253</v>
      </c>
      <c r="AT123" s="186" t="s">
        <v>74</v>
      </c>
      <c r="AU123" s="186" t="s">
        <v>83</v>
      </c>
      <c r="AY123" s="185" t="s">
        <v>130</v>
      </c>
      <c r="BK123" s="187">
        <f>SUM(BK124:BK125)</f>
        <v>0</v>
      </c>
    </row>
    <row r="124" spans="1:65" s="2" customFormat="1" ht="16.5" customHeight="1">
      <c r="A124" s="34"/>
      <c r="B124" s="35"/>
      <c r="C124" s="190" t="s">
        <v>184</v>
      </c>
      <c r="D124" s="190" t="s">
        <v>134</v>
      </c>
      <c r="E124" s="191" t="s">
        <v>823</v>
      </c>
      <c r="F124" s="192" t="s">
        <v>824</v>
      </c>
      <c r="G124" s="193" t="s">
        <v>638</v>
      </c>
      <c r="H124" s="194">
        <v>1</v>
      </c>
      <c r="I124" s="195"/>
      <c r="J124" s="196">
        <f>ROUND(I124*H124,2)</f>
        <v>0</v>
      </c>
      <c r="K124" s="192" t="s">
        <v>138</v>
      </c>
      <c r="L124" s="39"/>
      <c r="M124" s="197" t="s">
        <v>19</v>
      </c>
      <c r="N124" s="198" t="s">
        <v>46</v>
      </c>
      <c r="O124" s="64"/>
      <c r="P124" s="199">
        <f>O124*H124</f>
        <v>0</v>
      </c>
      <c r="Q124" s="199">
        <v>0</v>
      </c>
      <c r="R124" s="199">
        <f>Q124*H124</f>
        <v>0</v>
      </c>
      <c r="S124" s="199">
        <v>0</v>
      </c>
      <c r="T124" s="200">
        <f>S124*H124</f>
        <v>0</v>
      </c>
      <c r="U124" s="34"/>
      <c r="V124" s="34"/>
      <c r="W124" s="34"/>
      <c r="X124" s="34"/>
      <c r="Y124" s="34"/>
      <c r="Z124" s="34"/>
      <c r="AA124" s="34"/>
      <c r="AB124" s="34"/>
      <c r="AC124" s="34"/>
      <c r="AD124" s="34"/>
      <c r="AE124" s="34"/>
      <c r="AR124" s="201" t="s">
        <v>809</v>
      </c>
      <c r="AT124" s="201" t="s">
        <v>134</v>
      </c>
      <c r="AU124" s="201" t="s">
        <v>86</v>
      </c>
      <c r="AY124" s="17" t="s">
        <v>130</v>
      </c>
      <c r="BE124" s="202">
        <f>IF(N124="základní",J124,0)</f>
        <v>0</v>
      </c>
      <c r="BF124" s="202">
        <f>IF(N124="snížená",J124,0)</f>
        <v>0</v>
      </c>
      <c r="BG124" s="202">
        <f>IF(N124="zákl. přenesená",J124,0)</f>
        <v>0</v>
      </c>
      <c r="BH124" s="202">
        <f>IF(N124="sníž. přenesená",J124,0)</f>
        <v>0</v>
      </c>
      <c r="BI124" s="202">
        <f>IF(N124="nulová",J124,0)</f>
        <v>0</v>
      </c>
      <c r="BJ124" s="17" t="s">
        <v>83</v>
      </c>
      <c r="BK124" s="202">
        <f>ROUND(I124*H124,2)</f>
        <v>0</v>
      </c>
      <c r="BL124" s="17" t="s">
        <v>809</v>
      </c>
      <c r="BM124" s="201" t="s">
        <v>825</v>
      </c>
    </row>
    <row r="125" spans="1:65" s="2" customFormat="1">
      <c r="A125" s="34"/>
      <c r="B125" s="35"/>
      <c r="C125" s="36"/>
      <c r="D125" s="203" t="s">
        <v>141</v>
      </c>
      <c r="E125" s="36"/>
      <c r="F125" s="204" t="s">
        <v>824</v>
      </c>
      <c r="G125" s="36"/>
      <c r="H125" s="36"/>
      <c r="I125" s="108"/>
      <c r="J125" s="36"/>
      <c r="K125" s="36"/>
      <c r="L125" s="39"/>
      <c r="M125" s="241"/>
      <c r="N125" s="242"/>
      <c r="O125" s="243"/>
      <c r="P125" s="243"/>
      <c r="Q125" s="243"/>
      <c r="R125" s="243"/>
      <c r="S125" s="243"/>
      <c r="T125" s="244"/>
      <c r="U125" s="34"/>
      <c r="V125" s="34"/>
      <c r="W125" s="34"/>
      <c r="X125" s="34"/>
      <c r="Y125" s="34"/>
      <c r="Z125" s="34"/>
      <c r="AA125" s="34"/>
      <c r="AB125" s="34"/>
      <c r="AC125" s="34"/>
      <c r="AD125" s="34"/>
      <c r="AE125" s="34"/>
      <c r="AT125" s="17" t="s">
        <v>141</v>
      </c>
      <c r="AU125" s="17" t="s">
        <v>86</v>
      </c>
    </row>
    <row r="126" spans="1:65" s="2" customFormat="1" ht="6.95" customHeight="1">
      <c r="A126" s="34"/>
      <c r="B126" s="47"/>
      <c r="C126" s="48"/>
      <c r="D126" s="48"/>
      <c r="E126" s="48"/>
      <c r="F126" s="48"/>
      <c r="G126" s="48"/>
      <c r="H126" s="48"/>
      <c r="I126" s="139"/>
      <c r="J126" s="48"/>
      <c r="K126" s="48"/>
      <c r="L126" s="39"/>
      <c r="M126" s="34"/>
      <c r="O126" s="34"/>
      <c r="P126" s="34"/>
      <c r="Q126" s="34"/>
      <c r="R126" s="34"/>
      <c r="S126" s="34"/>
      <c r="T126" s="34"/>
      <c r="U126" s="34"/>
      <c r="V126" s="34"/>
      <c r="W126" s="34"/>
      <c r="X126" s="34"/>
      <c r="Y126" s="34"/>
      <c r="Z126" s="34"/>
      <c r="AA126" s="34"/>
      <c r="AB126" s="34"/>
      <c r="AC126" s="34"/>
      <c r="AD126" s="34"/>
      <c r="AE126" s="34"/>
    </row>
  </sheetData>
  <sheetProtection algorithmName="SHA-512" hashValue="9/C1xxh5v8b1vDXsm6oj7lUxzMtC/2DnbNzhICiyHkc5qnoUYDGBI553yTAweWlVdYm/Xp00ekLKsvpd8eZXTQ==" saltValue="NLjTHzSI/2SU0KFb2AEPfK4xn+UGfd1OR9XYUQK8spaF9vGQtPo9GdYdqvEj3vB1ZfJlBR6HWE2rfBe4Fq59uw==" spinCount="100000" sheet="1" objects="1" scenarios="1" formatColumns="0" formatRows="0" autoFilter="0"/>
  <autoFilter ref="C84:K125" xr:uid="{00000000-0009-0000-0000-000004000000}"/>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scale="77" fitToHeight="100" orientation="portrait"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18"/>
  <sheetViews>
    <sheetView showGridLines="0" zoomScale="110" zoomScaleNormal="110" workbookViewId="0"/>
  </sheetViews>
  <sheetFormatPr defaultRowHeight="11.25"/>
  <cols>
    <col min="1" max="1" width="8.33203125" style="245" customWidth="1"/>
    <col min="2" max="2" width="1.6640625" style="245" customWidth="1"/>
    <col min="3" max="4" width="5" style="245" customWidth="1"/>
    <col min="5" max="5" width="11.6640625" style="245" customWidth="1"/>
    <col min="6" max="6" width="9.1640625" style="245" customWidth="1"/>
    <col min="7" max="7" width="5" style="245" customWidth="1"/>
    <col min="8" max="8" width="77.83203125" style="245" customWidth="1"/>
    <col min="9" max="10" width="20" style="245" customWidth="1"/>
    <col min="11" max="11" width="1.6640625" style="245" customWidth="1"/>
  </cols>
  <sheetData>
    <row r="1" spans="2:11" s="1" customFormat="1" ht="37.5" customHeight="1"/>
    <row r="2" spans="2:11" s="1" customFormat="1" ht="7.5" customHeight="1">
      <c r="B2" s="246"/>
      <c r="C2" s="247"/>
      <c r="D2" s="247"/>
      <c r="E2" s="247"/>
      <c r="F2" s="247"/>
      <c r="G2" s="247"/>
      <c r="H2" s="247"/>
      <c r="I2" s="247"/>
      <c r="J2" s="247"/>
      <c r="K2" s="248"/>
    </row>
    <row r="3" spans="2:11" s="15" customFormat="1" ht="45" customHeight="1">
      <c r="B3" s="249"/>
      <c r="C3" s="374" t="s">
        <v>826</v>
      </c>
      <c r="D3" s="374"/>
      <c r="E3" s="374"/>
      <c r="F3" s="374"/>
      <c r="G3" s="374"/>
      <c r="H3" s="374"/>
      <c r="I3" s="374"/>
      <c r="J3" s="374"/>
      <c r="K3" s="250"/>
    </row>
    <row r="4" spans="2:11" s="1" customFormat="1" ht="25.5" customHeight="1">
      <c r="B4" s="251"/>
      <c r="C4" s="375" t="s">
        <v>827</v>
      </c>
      <c r="D4" s="375"/>
      <c r="E4" s="375"/>
      <c r="F4" s="375"/>
      <c r="G4" s="375"/>
      <c r="H4" s="375"/>
      <c r="I4" s="375"/>
      <c r="J4" s="375"/>
      <c r="K4" s="252"/>
    </row>
    <row r="5" spans="2:11" s="1" customFormat="1" ht="5.25" customHeight="1">
      <c r="B5" s="251"/>
      <c r="C5" s="253"/>
      <c r="D5" s="253"/>
      <c r="E5" s="253"/>
      <c r="F5" s="253"/>
      <c r="G5" s="253"/>
      <c r="H5" s="253"/>
      <c r="I5" s="253"/>
      <c r="J5" s="253"/>
      <c r="K5" s="252"/>
    </row>
    <row r="6" spans="2:11" s="1" customFormat="1" ht="15" customHeight="1">
      <c r="B6" s="251"/>
      <c r="C6" s="373" t="s">
        <v>828</v>
      </c>
      <c r="D6" s="373"/>
      <c r="E6" s="373"/>
      <c r="F6" s="373"/>
      <c r="G6" s="373"/>
      <c r="H6" s="373"/>
      <c r="I6" s="373"/>
      <c r="J6" s="373"/>
      <c r="K6" s="252"/>
    </row>
    <row r="7" spans="2:11" s="1" customFormat="1" ht="15" customHeight="1">
      <c r="B7" s="255"/>
      <c r="C7" s="373" t="s">
        <v>829</v>
      </c>
      <c r="D7" s="373"/>
      <c r="E7" s="373"/>
      <c r="F7" s="373"/>
      <c r="G7" s="373"/>
      <c r="H7" s="373"/>
      <c r="I7" s="373"/>
      <c r="J7" s="373"/>
      <c r="K7" s="252"/>
    </row>
    <row r="8" spans="2:11" s="1" customFormat="1" ht="12.75" customHeight="1">
      <c r="B8" s="255"/>
      <c r="C8" s="254"/>
      <c r="D8" s="254"/>
      <c r="E8" s="254"/>
      <c r="F8" s="254"/>
      <c r="G8" s="254"/>
      <c r="H8" s="254"/>
      <c r="I8" s="254"/>
      <c r="J8" s="254"/>
      <c r="K8" s="252"/>
    </row>
    <row r="9" spans="2:11" s="1" customFormat="1" ht="15" customHeight="1">
      <c r="B9" s="255"/>
      <c r="C9" s="373" t="s">
        <v>830</v>
      </c>
      <c r="D9" s="373"/>
      <c r="E9" s="373"/>
      <c r="F9" s="373"/>
      <c r="G9" s="373"/>
      <c r="H9" s="373"/>
      <c r="I9" s="373"/>
      <c r="J9" s="373"/>
      <c r="K9" s="252"/>
    </row>
    <row r="10" spans="2:11" s="1" customFormat="1" ht="15" customHeight="1">
      <c r="B10" s="255"/>
      <c r="C10" s="254"/>
      <c r="D10" s="373" t="s">
        <v>831</v>
      </c>
      <c r="E10" s="373"/>
      <c r="F10" s="373"/>
      <c r="G10" s="373"/>
      <c r="H10" s="373"/>
      <c r="I10" s="373"/>
      <c r="J10" s="373"/>
      <c r="K10" s="252"/>
    </row>
    <row r="11" spans="2:11" s="1" customFormat="1" ht="15" customHeight="1">
      <c r="B11" s="255"/>
      <c r="C11" s="256"/>
      <c r="D11" s="373" t="s">
        <v>832</v>
      </c>
      <c r="E11" s="373"/>
      <c r="F11" s="373"/>
      <c r="G11" s="373"/>
      <c r="H11" s="373"/>
      <c r="I11" s="373"/>
      <c r="J11" s="373"/>
      <c r="K11" s="252"/>
    </row>
    <row r="12" spans="2:11" s="1" customFormat="1" ht="15" customHeight="1">
      <c r="B12" s="255"/>
      <c r="C12" s="256"/>
      <c r="D12" s="254"/>
      <c r="E12" s="254"/>
      <c r="F12" s="254"/>
      <c r="G12" s="254"/>
      <c r="H12" s="254"/>
      <c r="I12" s="254"/>
      <c r="J12" s="254"/>
      <c r="K12" s="252"/>
    </row>
    <row r="13" spans="2:11" s="1" customFormat="1" ht="15" customHeight="1">
      <c r="B13" s="255"/>
      <c r="C13" s="256"/>
      <c r="D13" s="257" t="s">
        <v>833</v>
      </c>
      <c r="E13" s="254"/>
      <c r="F13" s="254"/>
      <c r="G13" s="254"/>
      <c r="H13" s="254"/>
      <c r="I13" s="254"/>
      <c r="J13" s="254"/>
      <c r="K13" s="252"/>
    </row>
    <row r="14" spans="2:11" s="1" customFormat="1" ht="12.75" customHeight="1">
      <c r="B14" s="255"/>
      <c r="C14" s="256"/>
      <c r="D14" s="256"/>
      <c r="E14" s="256"/>
      <c r="F14" s="256"/>
      <c r="G14" s="256"/>
      <c r="H14" s="256"/>
      <c r="I14" s="256"/>
      <c r="J14" s="256"/>
      <c r="K14" s="252"/>
    </row>
    <row r="15" spans="2:11" s="1" customFormat="1" ht="15" customHeight="1">
      <c r="B15" s="255"/>
      <c r="C15" s="256"/>
      <c r="D15" s="373" t="s">
        <v>834</v>
      </c>
      <c r="E15" s="373"/>
      <c r="F15" s="373"/>
      <c r="G15" s="373"/>
      <c r="H15" s="373"/>
      <c r="I15" s="373"/>
      <c r="J15" s="373"/>
      <c r="K15" s="252"/>
    </row>
    <row r="16" spans="2:11" s="1" customFormat="1" ht="15" customHeight="1">
      <c r="B16" s="255"/>
      <c r="C16" s="256"/>
      <c r="D16" s="373" t="s">
        <v>835</v>
      </c>
      <c r="E16" s="373"/>
      <c r="F16" s="373"/>
      <c r="G16" s="373"/>
      <c r="H16" s="373"/>
      <c r="I16" s="373"/>
      <c r="J16" s="373"/>
      <c r="K16" s="252"/>
    </row>
    <row r="17" spans="2:11" s="1" customFormat="1" ht="15" customHeight="1">
      <c r="B17" s="255"/>
      <c r="C17" s="256"/>
      <c r="D17" s="373" t="s">
        <v>836</v>
      </c>
      <c r="E17" s="373"/>
      <c r="F17" s="373"/>
      <c r="G17" s="373"/>
      <c r="H17" s="373"/>
      <c r="I17" s="373"/>
      <c r="J17" s="373"/>
      <c r="K17" s="252"/>
    </row>
    <row r="18" spans="2:11" s="1" customFormat="1" ht="15" customHeight="1">
      <c r="B18" s="255"/>
      <c r="C18" s="256"/>
      <c r="D18" s="256"/>
      <c r="E18" s="258" t="s">
        <v>82</v>
      </c>
      <c r="F18" s="373" t="s">
        <v>837</v>
      </c>
      <c r="G18" s="373"/>
      <c r="H18" s="373"/>
      <c r="I18" s="373"/>
      <c r="J18" s="373"/>
      <c r="K18" s="252"/>
    </row>
    <row r="19" spans="2:11" s="1" customFormat="1" ht="15" customHeight="1">
      <c r="B19" s="255"/>
      <c r="C19" s="256"/>
      <c r="D19" s="256"/>
      <c r="E19" s="258" t="s">
        <v>838</v>
      </c>
      <c r="F19" s="373" t="s">
        <v>839</v>
      </c>
      <c r="G19" s="373"/>
      <c r="H19" s="373"/>
      <c r="I19" s="373"/>
      <c r="J19" s="373"/>
      <c r="K19" s="252"/>
    </row>
    <row r="20" spans="2:11" s="1" customFormat="1" ht="15" customHeight="1">
      <c r="B20" s="255"/>
      <c r="C20" s="256"/>
      <c r="D20" s="256"/>
      <c r="E20" s="258" t="s">
        <v>840</v>
      </c>
      <c r="F20" s="373" t="s">
        <v>841</v>
      </c>
      <c r="G20" s="373"/>
      <c r="H20" s="373"/>
      <c r="I20" s="373"/>
      <c r="J20" s="373"/>
      <c r="K20" s="252"/>
    </row>
    <row r="21" spans="2:11" s="1" customFormat="1" ht="15" customHeight="1">
      <c r="B21" s="255"/>
      <c r="C21" s="256"/>
      <c r="D21" s="256"/>
      <c r="E21" s="258" t="s">
        <v>842</v>
      </c>
      <c r="F21" s="373" t="s">
        <v>843</v>
      </c>
      <c r="G21" s="373"/>
      <c r="H21" s="373"/>
      <c r="I21" s="373"/>
      <c r="J21" s="373"/>
      <c r="K21" s="252"/>
    </row>
    <row r="22" spans="2:11" s="1" customFormat="1" ht="15" customHeight="1">
      <c r="B22" s="255"/>
      <c r="C22" s="256"/>
      <c r="D22" s="256"/>
      <c r="E22" s="258" t="s">
        <v>844</v>
      </c>
      <c r="F22" s="373" t="s">
        <v>845</v>
      </c>
      <c r="G22" s="373"/>
      <c r="H22" s="373"/>
      <c r="I22" s="373"/>
      <c r="J22" s="373"/>
      <c r="K22" s="252"/>
    </row>
    <row r="23" spans="2:11" s="1" customFormat="1" ht="15" customHeight="1">
      <c r="B23" s="255"/>
      <c r="C23" s="256"/>
      <c r="D23" s="256"/>
      <c r="E23" s="258" t="s">
        <v>846</v>
      </c>
      <c r="F23" s="373" t="s">
        <v>847</v>
      </c>
      <c r="G23" s="373"/>
      <c r="H23" s="373"/>
      <c r="I23" s="373"/>
      <c r="J23" s="373"/>
      <c r="K23" s="252"/>
    </row>
    <row r="24" spans="2:11" s="1" customFormat="1" ht="12.75" customHeight="1">
      <c r="B24" s="255"/>
      <c r="C24" s="256"/>
      <c r="D24" s="256"/>
      <c r="E24" s="256"/>
      <c r="F24" s="256"/>
      <c r="G24" s="256"/>
      <c r="H24" s="256"/>
      <c r="I24" s="256"/>
      <c r="J24" s="256"/>
      <c r="K24" s="252"/>
    </row>
    <row r="25" spans="2:11" s="1" customFormat="1" ht="15" customHeight="1">
      <c r="B25" s="255"/>
      <c r="C25" s="373" t="s">
        <v>848</v>
      </c>
      <c r="D25" s="373"/>
      <c r="E25" s="373"/>
      <c r="F25" s="373"/>
      <c r="G25" s="373"/>
      <c r="H25" s="373"/>
      <c r="I25" s="373"/>
      <c r="J25" s="373"/>
      <c r="K25" s="252"/>
    </row>
    <row r="26" spans="2:11" s="1" customFormat="1" ht="15" customHeight="1">
      <c r="B26" s="255"/>
      <c r="C26" s="373" t="s">
        <v>849</v>
      </c>
      <c r="D26" s="373"/>
      <c r="E26" s="373"/>
      <c r="F26" s="373"/>
      <c r="G26" s="373"/>
      <c r="H26" s="373"/>
      <c r="I26" s="373"/>
      <c r="J26" s="373"/>
      <c r="K26" s="252"/>
    </row>
    <row r="27" spans="2:11" s="1" customFormat="1" ht="15" customHeight="1">
      <c r="B27" s="255"/>
      <c r="C27" s="254"/>
      <c r="D27" s="373" t="s">
        <v>850</v>
      </c>
      <c r="E27" s="373"/>
      <c r="F27" s="373"/>
      <c r="G27" s="373"/>
      <c r="H27" s="373"/>
      <c r="I27" s="373"/>
      <c r="J27" s="373"/>
      <c r="K27" s="252"/>
    </row>
    <row r="28" spans="2:11" s="1" customFormat="1" ht="15" customHeight="1">
      <c r="B28" s="255"/>
      <c r="C28" s="256"/>
      <c r="D28" s="373" t="s">
        <v>851</v>
      </c>
      <c r="E28" s="373"/>
      <c r="F28" s="373"/>
      <c r="G28" s="373"/>
      <c r="H28" s="373"/>
      <c r="I28" s="373"/>
      <c r="J28" s="373"/>
      <c r="K28" s="252"/>
    </row>
    <row r="29" spans="2:11" s="1" customFormat="1" ht="12.75" customHeight="1">
      <c r="B29" s="255"/>
      <c r="C29" s="256"/>
      <c r="D29" s="256"/>
      <c r="E29" s="256"/>
      <c r="F29" s="256"/>
      <c r="G29" s="256"/>
      <c r="H29" s="256"/>
      <c r="I29" s="256"/>
      <c r="J29" s="256"/>
      <c r="K29" s="252"/>
    </row>
    <row r="30" spans="2:11" s="1" customFormat="1" ht="15" customHeight="1">
      <c r="B30" s="255"/>
      <c r="C30" s="256"/>
      <c r="D30" s="373" t="s">
        <v>852</v>
      </c>
      <c r="E30" s="373"/>
      <c r="F30" s="373"/>
      <c r="G30" s="373"/>
      <c r="H30" s="373"/>
      <c r="I30" s="373"/>
      <c r="J30" s="373"/>
      <c r="K30" s="252"/>
    </row>
    <row r="31" spans="2:11" s="1" customFormat="1" ht="15" customHeight="1">
      <c r="B31" s="255"/>
      <c r="C31" s="256"/>
      <c r="D31" s="373" t="s">
        <v>853</v>
      </c>
      <c r="E31" s="373"/>
      <c r="F31" s="373"/>
      <c r="G31" s="373"/>
      <c r="H31" s="373"/>
      <c r="I31" s="373"/>
      <c r="J31" s="373"/>
      <c r="K31" s="252"/>
    </row>
    <row r="32" spans="2:11" s="1" customFormat="1" ht="12.75" customHeight="1">
      <c r="B32" s="255"/>
      <c r="C32" s="256"/>
      <c r="D32" s="256"/>
      <c r="E32" s="256"/>
      <c r="F32" s="256"/>
      <c r="G32" s="256"/>
      <c r="H32" s="256"/>
      <c r="I32" s="256"/>
      <c r="J32" s="256"/>
      <c r="K32" s="252"/>
    </row>
    <row r="33" spans="2:11" s="1" customFormat="1" ht="15" customHeight="1">
      <c r="B33" s="255"/>
      <c r="C33" s="256"/>
      <c r="D33" s="373" t="s">
        <v>854</v>
      </c>
      <c r="E33" s="373"/>
      <c r="F33" s="373"/>
      <c r="G33" s="373"/>
      <c r="H33" s="373"/>
      <c r="I33" s="373"/>
      <c r="J33" s="373"/>
      <c r="K33" s="252"/>
    </row>
    <row r="34" spans="2:11" s="1" customFormat="1" ht="15" customHeight="1">
      <c r="B34" s="255"/>
      <c r="C34" s="256"/>
      <c r="D34" s="373" t="s">
        <v>855</v>
      </c>
      <c r="E34" s="373"/>
      <c r="F34" s="373"/>
      <c r="G34" s="373"/>
      <c r="H34" s="373"/>
      <c r="I34" s="373"/>
      <c r="J34" s="373"/>
      <c r="K34" s="252"/>
    </row>
    <row r="35" spans="2:11" s="1" customFormat="1" ht="15" customHeight="1">
      <c r="B35" s="255"/>
      <c r="C35" s="256"/>
      <c r="D35" s="373" t="s">
        <v>856</v>
      </c>
      <c r="E35" s="373"/>
      <c r="F35" s="373"/>
      <c r="G35" s="373"/>
      <c r="H35" s="373"/>
      <c r="I35" s="373"/>
      <c r="J35" s="373"/>
      <c r="K35" s="252"/>
    </row>
    <row r="36" spans="2:11" s="1" customFormat="1" ht="15" customHeight="1">
      <c r="B36" s="255"/>
      <c r="C36" s="256"/>
      <c r="D36" s="254"/>
      <c r="E36" s="257" t="s">
        <v>115</v>
      </c>
      <c r="F36" s="254"/>
      <c r="G36" s="373" t="s">
        <v>857</v>
      </c>
      <c r="H36" s="373"/>
      <c r="I36" s="373"/>
      <c r="J36" s="373"/>
      <c r="K36" s="252"/>
    </row>
    <row r="37" spans="2:11" s="1" customFormat="1" ht="30.75" customHeight="1">
      <c r="B37" s="255"/>
      <c r="C37" s="256"/>
      <c r="D37" s="254"/>
      <c r="E37" s="257" t="s">
        <v>858</v>
      </c>
      <c r="F37" s="254"/>
      <c r="G37" s="373" t="s">
        <v>859</v>
      </c>
      <c r="H37" s="373"/>
      <c r="I37" s="373"/>
      <c r="J37" s="373"/>
      <c r="K37" s="252"/>
    </row>
    <row r="38" spans="2:11" s="1" customFormat="1" ht="15" customHeight="1">
      <c r="B38" s="255"/>
      <c r="C38" s="256"/>
      <c r="D38" s="254"/>
      <c r="E38" s="257" t="s">
        <v>56</v>
      </c>
      <c r="F38" s="254"/>
      <c r="G38" s="373" t="s">
        <v>860</v>
      </c>
      <c r="H38" s="373"/>
      <c r="I38" s="373"/>
      <c r="J38" s="373"/>
      <c r="K38" s="252"/>
    </row>
    <row r="39" spans="2:11" s="1" customFormat="1" ht="15" customHeight="1">
      <c r="B39" s="255"/>
      <c r="C39" s="256"/>
      <c r="D39" s="254"/>
      <c r="E39" s="257" t="s">
        <v>57</v>
      </c>
      <c r="F39" s="254"/>
      <c r="G39" s="373" t="s">
        <v>861</v>
      </c>
      <c r="H39" s="373"/>
      <c r="I39" s="373"/>
      <c r="J39" s="373"/>
      <c r="K39" s="252"/>
    </row>
    <row r="40" spans="2:11" s="1" customFormat="1" ht="15" customHeight="1">
      <c r="B40" s="255"/>
      <c r="C40" s="256"/>
      <c r="D40" s="254"/>
      <c r="E40" s="257" t="s">
        <v>116</v>
      </c>
      <c r="F40" s="254"/>
      <c r="G40" s="373" t="s">
        <v>862</v>
      </c>
      <c r="H40" s="373"/>
      <c r="I40" s="373"/>
      <c r="J40" s="373"/>
      <c r="K40" s="252"/>
    </row>
    <row r="41" spans="2:11" s="1" customFormat="1" ht="15" customHeight="1">
      <c r="B41" s="255"/>
      <c r="C41" s="256"/>
      <c r="D41" s="254"/>
      <c r="E41" s="257" t="s">
        <v>117</v>
      </c>
      <c r="F41" s="254"/>
      <c r="G41" s="373" t="s">
        <v>863</v>
      </c>
      <c r="H41" s="373"/>
      <c r="I41" s="373"/>
      <c r="J41" s="373"/>
      <c r="K41" s="252"/>
    </row>
    <row r="42" spans="2:11" s="1" customFormat="1" ht="15" customHeight="1">
      <c r="B42" s="255"/>
      <c r="C42" s="256"/>
      <c r="D42" s="254"/>
      <c r="E42" s="257" t="s">
        <v>864</v>
      </c>
      <c r="F42" s="254"/>
      <c r="G42" s="373" t="s">
        <v>865</v>
      </c>
      <c r="H42" s="373"/>
      <c r="I42" s="373"/>
      <c r="J42" s="373"/>
      <c r="K42" s="252"/>
    </row>
    <row r="43" spans="2:11" s="1" customFormat="1" ht="15" customHeight="1">
      <c r="B43" s="255"/>
      <c r="C43" s="256"/>
      <c r="D43" s="254"/>
      <c r="E43" s="257"/>
      <c r="F43" s="254"/>
      <c r="G43" s="373" t="s">
        <v>866</v>
      </c>
      <c r="H43" s="373"/>
      <c r="I43" s="373"/>
      <c r="J43" s="373"/>
      <c r="K43" s="252"/>
    </row>
    <row r="44" spans="2:11" s="1" customFormat="1" ht="15" customHeight="1">
      <c r="B44" s="255"/>
      <c r="C44" s="256"/>
      <c r="D44" s="254"/>
      <c r="E44" s="257" t="s">
        <v>867</v>
      </c>
      <c r="F44" s="254"/>
      <c r="G44" s="373" t="s">
        <v>868</v>
      </c>
      <c r="H44" s="373"/>
      <c r="I44" s="373"/>
      <c r="J44" s="373"/>
      <c r="K44" s="252"/>
    </row>
    <row r="45" spans="2:11" s="1" customFormat="1" ht="15" customHeight="1">
      <c r="B45" s="255"/>
      <c r="C45" s="256"/>
      <c r="D45" s="254"/>
      <c r="E45" s="257" t="s">
        <v>119</v>
      </c>
      <c r="F45" s="254"/>
      <c r="G45" s="373" t="s">
        <v>869</v>
      </c>
      <c r="H45" s="373"/>
      <c r="I45" s="373"/>
      <c r="J45" s="373"/>
      <c r="K45" s="252"/>
    </row>
    <row r="46" spans="2:11" s="1" customFormat="1" ht="12.75" customHeight="1">
      <c r="B46" s="255"/>
      <c r="C46" s="256"/>
      <c r="D46" s="254"/>
      <c r="E46" s="254"/>
      <c r="F46" s="254"/>
      <c r="G46" s="254"/>
      <c r="H46" s="254"/>
      <c r="I46" s="254"/>
      <c r="J46" s="254"/>
      <c r="K46" s="252"/>
    </row>
    <row r="47" spans="2:11" s="1" customFormat="1" ht="15" customHeight="1">
      <c r="B47" s="255"/>
      <c r="C47" s="256"/>
      <c r="D47" s="373" t="s">
        <v>870</v>
      </c>
      <c r="E47" s="373"/>
      <c r="F47" s="373"/>
      <c r="G47" s="373"/>
      <c r="H47" s="373"/>
      <c r="I47" s="373"/>
      <c r="J47" s="373"/>
      <c r="K47" s="252"/>
    </row>
    <row r="48" spans="2:11" s="1" customFormat="1" ht="15" customHeight="1">
      <c r="B48" s="255"/>
      <c r="C48" s="256"/>
      <c r="D48" s="256"/>
      <c r="E48" s="373" t="s">
        <v>871</v>
      </c>
      <c r="F48" s="373"/>
      <c r="G48" s="373"/>
      <c r="H48" s="373"/>
      <c r="I48" s="373"/>
      <c r="J48" s="373"/>
      <c r="K48" s="252"/>
    </row>
    <row r="49" spans="2:11" s="1" customFormat="1" ht="15" customHeight="1">
      <c r="B49" s="255"/>
      <c r="C49" s="256"/>
      <c r="D49" s="256"/>
      <c r="E49" s="373" t="s">
        <v>872</v>
      </c>
      <c r="F49" s="373"/>
      <c r="G49" s="373"/>
      <c r="H49" s="373"/>
      <c r="I49" s="373"/>
      <c r="J49" s="373"/>
      <c r="K49" s="252"/>
    </row>
    <row r="50" spans="2:11" s="1" customFormat="1" ht="15" customHeight="1">
      <c r="B50" s="255"/>
      <c r="C50" s="256"/>
      <c r="D50" s="256"/>
      <c r="E50" s="373" t="s">
        <v>873</v>
      </c>
      <c r="F50" s="373"/>
      <c r="G50" s="373"/>
      <c r="H50" s="373"/>
      <c r="I50" s="373"/>
      <c r="J50" s="373"/>
      <c r="K50" s="252"/>
    </row>
    <row r="51" spans="2:11" s="1" customFormat="1" ht="15" customHeight="1">
      <c r="B51" s="255"/>
      <c r="C51" s="256"/>
      <c r="D51" s="373" t="s">
        <v>874</v>
      </c>
      <c r="E51" s="373"/>
      <c r="F51" s="373"/>
      <c r="G51" s="373"/>
      <c r="H51" s="373"/>
      <c r="I51" s="373"/>
      <c r="J51" s="373"/>
      <c r="K51" s="252"/>
    </row>
    <row r="52" spans="2:11" s="1" customFormat="1" ht="25.5" customHeight="1">
      <c r="B52" s="251"/>
      <c r="C52" s="375" t="s">
        <v>875</v>
      </c>
      <c r="D52" s="375"/>
      <c r="E52" s="375"/>
      <c r="F52" s="375"/>
      <c r="G52" s="375"/>
      <c r="H52" s="375"/>
      <c r="I52" s="375"/>
      <c r="J52" s="375"/>
      <c r="K52" s="252"/>
    </row>
    <row r="53" spans="2:11" s="1" customFormat="1" ht="5.25" customHeight="1">
      <c r="B53" s="251"/>
      <c r="C53" s="253"/>
      <c r="D53" s="253"/>
      <c r="E53" s="253"/>
      <c r="F53" s="253"/>
      <c r="G53" s="253"/>
      <c r="H53" s="253"/>
      <c r="I53" s="253"/>
      <c r="J53" s="253"/>
      <c r="K53" s="252"/>
    </row>
    <row r="54" spans="2:11" s="1" customFormat="1" ht="15" customHeight="1">
      <c r="B54" s="251"/>
      <c r="C54" s="373" t="s">
        <v>876</v>
      </c>
      <c r="D54" s="373"/>
      <c r="E54" s="373"/>
      <c r="F54" s="373"/>
      <c r="G54" s="373"/>
      <c r="H54" s="373"/>
      <c r="I54" s="373"/>
      <c r="J54" s="373"/>
      <c r="K54" s="252"/>
    </row>
    <row r="55" spans="2:11" s="1" customFormat="1" ht="15" customHeight="1">
      <c r="B55" s="251"/>
      <c r="C55" s="373" t="s">
        <v>877</v>
      </c>
      <c r="D55" s="373"/>
      <c r="E55" s="373"/>
      <c r="F55" s="373"/>
      <c r="G55" s="373"/>
      <c r="H55" s="373"/>
      <c r="I55" s="373"/>
      <c r="J55" s="373"/>
      <c r="K55" s="252"/>
    </row>
    <row r="56" spans="2:11" s="1" customFormat="1" ht="12.75" customHeight="1">
      <c r="B56" s="251"/>
      <c r="C56" s="254"/>
      <c r="D56" s="254"/>
      <c r="E56" s="254"/>
      <c r="F56" s="254"/>
      <c r="G56" s="254"/>
      <c r="H56" s="254"/>
      <c r="I56" s="254"/>
      <c r="J56" s="254"/>
      <c r="K56" s="252"/>
    </row>
    <row r="57" spans="2:11" s="1" customFormat="1" ht="15" customHeight="1">
      <c r="B57" s="251"/>
      <c r="C57" s="373" t="s">
        <v>878</v>
      </c>
      <c r="D57" s="373"/>
      <c r="E57" s="373"/>
      <c r="F57" s="373"/>
      <c r="G57" s="373"/>
      <c r="H57" s="373"/>
      <c r="I57" s="373"/>
      <c r="J57" s="373"/>
      <c r="K57" s="252"/>
    </row>
    <row r="58" spans="2:11" s="1" customFormat="1" ht="15" customHeight="1">
      <c r="B58" s="251"/>
      <c r="C58" s="256"/>
      <c r="D58" s="373" t="s">
        <v>879</v>
      </c>
      <c r="E58" s="373"/>
      <c r="F58" s="373"/>
      <c r="G58" s="373"/>
      <c r="H58" s="373"/>
      <c r="I58" s="373"/>
      <c r="J58" s="373"/>
      <c r="K58" s="252"/>
    </row>
    <row r="59" spans="2:11" s="1" customFormat="1" ht="15" customHeight="1">
      <c r="B59" s="251"/>
      <c r="C59" s="256"/>
      <c r="D59" s="373" t="s">
        <v>880</v>
      </c>
      <c r="E59" s="373"/>
      <c r="F59" s="373"/>
      <c r="G59" s="373"/>
      <c r="H59" s="373"/>
      <c r="I59" s="373"/>
      <c r="J59" s="373"/>
      <c r="K59" s="252"/>
    </row>
    <row r="60" spans="2:11" s="1" customFormat="1" ht="15" customHeight="1">
      <c r="B60" s="251"/>
      <c r="C60" s="256"/>
      <c r="D60" s="373" t="s">
        <v>881</v>
      </c>
      <c r="E60" s="373"/>
      <c r="F60" s="373"/>
      <c r="G60" s="373"/>
      <c r="H60" s="373"/>
      <c r="I60" s="373"/>
      <c r="J60" s="373"/>
      <c r="K60" s="252"/>
    </row>
    <row r="61" spans="2:11" s="1" customFormat="1" ht="15" customHeight="1">
      <c r="B61" s="251"/>
      <c r="C61" s="256"/>
      <c r="D61" s="373" t="s">
        <v>882</v>
      </c>
      <c r="E61" s="373"/>
      <c r="F61" s="373"/>
      <c r="G61" s="373"/>
      <c r="H61" s="373"/>
      <c r="I61" s="373"/>
      <c r="J61" s="373"/>
      <c r="K61" s="252"/>
    </row>
    <row r="62" spans="2:11" s="1" customFormat="1" ht="15" customHeight="1">
      <c r="B62" s="251"/>
      <c r="C62" s="256"/>
      <c r="D62" s="377" t="s">
        <v>883</v>
      </c>
      <c r="E62" s="377"/>
      <c r="F62" s="377"/>
      <c r="G62" s="377"/>
      <c r="H62" s="377"/>
      <c r="I62" s="377"/>
      <c r="J62" s="377"/>
      <c r="K62" s="252"/>
    </row>
    <row r="63" spans="2:11" s="1" customFormat="1" ht="15" customHeight="1">
      <c r="B63" s="251"/>
      <c r="C63" s="256"/>
      <c r="D63" s="373" t="s">
        <v>884</v>
      </c>
      <c r="E63" s="373"/>
      <c r="F63" s="373"/>
      <c r="G63" s="373"/>
      <c r="H63" s="373"/>
      <c r="I63" s="373"/>
      <c r="J63" s="373"/>
      <c r="K63" s="252"/>
    </row>
    <row r="64" spans="2:11" s="1" customFormat="1" ht="12.75" customHeight="1">
      <c r="B64" s="251"/>
      <c r="C64" s="256"/>
      <c r="D64" s="256"/>
      <c r="E64" s="259"/>
      <c r="F64" s="256"/>
      <c r="G64" s="256"/>
      <c r="H64" s="256"/>
      <c r="I64" s="256"/>
      <c r="J64" s="256"/>
      <c r="K64" s="252"/>
    </row>
    <row r="65" spans="2:11" s="1" customFormat="1" ht="15" customHeight="1">
      <c r="B65" s="251"/>
      <c r="C65" s="256"/>
      <c r="D65" s="373" t="s">
        <v>885</v>
      </c>
      <c r="E65" s="373"/>
      <c r="F65" s="373"/>
      <c r="G65" s="373"/>
      <c r="H65" s="373"/>
      <c r="I65" s="373"/>
      <c r="J65" s="373"/>
      <c r="K65" s="252"/>
    </row>
    <row r="66" spans="2:11" s="1" customFormat="1" ht="15" customHeight="1">
      <c r="B66" s="251"/>
      <c r="C66" s="256"/>
      <c r="D66" s="377" t="s">
        <v>886</v>
      </c>
      <c r="E66" s="377"/>
      <c r="F66" s="377"/>
      <c r="G66" s="377"/>
      <c r="H66" s="377"/>
      <c r="I66" s="377"/>
      <c r="J66" s="377"/>
      <c r="K66" s="252"/>
    </row>
    <row r="67" spans="2:11" s="1" customFormat="1" ht="15" customHeight="1">
      <c r="B67" s="251"/>
      <c r="C67" s="256"/>
      <c r="D67" s="373" t="s">
        <v>887</v>
      </c>
      <c r="E67" s="373"/>
      <c r="F67" s="373"/>
      <c r="G67" s="373"/>
      <c r="H67" s="373"/>
      <c r="I67" s="373"/>
      <c r="J67" s="373"/>
      <c r="K67" s="252"/>
    </row>
    <row r="68" spans="2:11" s="1" customFormat="1" ht="15" customHeight="1">
      <c r="B68" s="251"/>
      <c r="C68" s="256"/>
      <c r="D68" s="373" t="s">
        <v>888</v>
      </c>
      <c r="E68" s="373"/>
      <c r="F68" s="373"/>
      <c r="G68" s="373"/>
      <c r="H68" s="373"/>
      <c r="I68" s="373"/>
      <c r="J68" s="373"/>
      <c r="K68" s="252"/>
    </row>
    <row r="69" spans="2:11" s="1" customFormat="1" ht="15" customHeight="1">
      <c r="B69" s="251"/>
      <c r="C69" s="256"/>
      <c r="D69" s="373" t="s">
        <v>889</v>
      </c>
      <c r="E69" s="373"/>
      <c r="F69" s="373"/>
      <c r="G69" s="373"/>
      <c r="H69" s="373"/>
      <c r="I69" s="373"/>
      <c r="J69" s="373"/>
      <c r="K69" s="252"/>
    </row>
    <row r="70" spans="2:11" s="1" customFormat="1" ht="15" customHeight="1">
      <c r="B70" s="251"/>
      <c r="C70" s="256"/>
      <c r="D70" s="373" t="s">
        <v>890</v>
      </c>
      <c r="E70" s="373"/>
      <c r="F70" s="373"/>
      <c r="G70" s="373"/>
      <c r="H70" s="373"/>
      <c r="I70" s="373"/>
      <c r="J70" s="373"/>
      <c r="K70" s="252"/>
    </row>
    <row r="71" spans="2:11" s="1" customFormat="1" ht="12.75" customHeight="1">
      <c r="B71" s="260"/>
      <c r="C71" s="261"/>
      <c r="D71" s="261"/>
      <c r="E71" s="261"/>
      <c r="F71" s="261"/>
      <c r="G71" s="261"/>
      <c r="H71" s="261"/>
      <c r="I71" s="261"/>
      <c r="J71" s="261"/>
      <c r="K71" s="262"/>
    </row>
    <row r="72" spans="2:11" s="1" customFormat="1" ht="18.75" customHeight="1">
      <c r="B72" s="263"/>
      <c r="C72" s="263"/>
      <c r="D72" s="263"/>
      <c r="E72" s="263"/>
      <c r="F72" s="263"/>
      <c r="G72" s="263"/>
      <c r="H72" s="263"/>
      <c r="I72" s="263"/>
      <c r="J72" s="263"/>
      <c r="K72" s="264"/>
    </row>
    <row r="73" spans="2:11" s="1" customFormat="1" ht="18.75" customHeight="1">
      <c r="B73" s="264"/>
      <c r="C73" s="264"/>
      <c r="D73" s="264"/>
      <c r="E73" s="264"/>
      <c r="F73" s="264"/>
      <c r="G73" s="264"/>
      <c r="H73" s="264"/>
      <c r="I73" s="264"/>
      <c r="J73" s="264"/>
      <c r="K73" s="264"/>
    </row>
    <row r="74" spans="2:11" s="1" customFormat="1" ht="7.5" customHeight="1">
      <c r="B74" s="265"/>
      <c r="C74" s="266"/>
      <c r="D74" s="266"/>
      <c r="E74" s="266"/>
      <c r="F74" s="266"/>
      <c r="G74" s="266"/>
      <c r="H74" s="266"/>
      <c r="I74" s="266"/>
      <c r="J74" s="266"/>
      <c r="K74" s="267"/>
    </row>
    <row r="75" spans="2:11" s="1" customFormat="1" ht="45" customHeight="1">
      <c r="B75" s="268"/>
      <c r="C75" s="376" t="s">
        <v>891</v>
      </c>
      <c r="D75" s="376"/>
      <c r="E75" s="376"/>
      <c r="F75" s="376"/>
      <c r="G75" s="376"/>
      <c r="H75" s="376"/>
      <c r="I75" s="376"/>
      <c r="J75" s="376"/>
      <c r="K75" s="269"/>
    </row>
    <row r="76" spans="2:11" s="1" customFormat="1" ht="17.25" customHeight="1">
      <c r="B76" s="268"/>
      <c r="C76" s="270" t="s">
        <v>892</v>
      </c>
      <c r="D76" s="270"/>
      <c r="E76" s="270"/>
      <c r="F76" s="270" t="s">
        <v>893</v>
      </c>
      <c r="G76" s="271"/>
      <c r="H76" s="270" t="s">
        <v>57</v>
      </c>
      <c r="I76" s="270" t="s">
        <v>60</v>
      </c>
      <c r="J76" s="270" t="s">
        <v>894</v>
      </c>
      <c r="K76" s="269"/>
    </row>
    <row r="77" spans="2:11" s="1" customFormat="1" ht="17.25" customHeight="1">
      <c r="B77" s="268"/>
      <c r="C77" s="272" t="s">
        <v>895</v>
      </c>
      <c r="D77" s="272"/>
      <c r="E77" s="272"/>
      <c r="F77" s="273" t="s">
        <v>896</v>
      </c>
      <c r="G77" s="274"/>
      <c r="H77" s="272"/>
      <c r="I77" s="272"/>
      <c r="J77" s="272" t="s">
        <v>897</v>
      </c>
      <c r="K77" s="269"/>
    </row>
    <row r="78" spans="2:11" s="1" customFormat="1" ht="5.25" customHeight="1">
      <c r="B78" s="268"/>
      <c r="C78" s="275"/>
      <c r="D78" s="275"/>
      <c r="E78" s="275"/>
      <c r="F78" s="275"/>
      <c r="G78" s="276"/>
      <c r="H78" s="275"/>
      <c r="I78" s="275"/>
      <c r="J78" s="275"/>
      <c r="K78" s="269"/>
    </row>
    <row r="79" spans="2:11" s="1" customFormat="1" ht="15" customHeight="1">
      <c r="B79" s="268"/>
      <c r="C79" s="257" t="s">
        <v>56</v>
      </c>
      <c r="D79" s="275"/>
      <c r="E79" s="275"/>
      <c r="F79" s="277" t="s">
        <v>898</v>
      </c>
      <c r="G79" s="276"/>
      <c r="H79" s="257" t="s">
        <v>899</v>
      </c>
      <c r="I79" s="257" t="s">
        <v>900</v>
      </c>
      <c r="J79" s="257">
        <v>20</v>
      </c>
      <c r="K79" s="269"/>
    </row>
    <row r="80" spans="2:11" s="1" customFormat="1" ht="15" customHeight="1">
      <c r="B80" s="268"/>
      <c r="C80" s="257" t="s">
        <v>901</v>
      </c>
      <c r="D80" s="257"/>
      <c r="E80" s="257"/>
      <c r="F80" s="277" t="s">
        <v>898</v>
      </c>
      <c r="G80" s="276"/>
      <c r="H80" s="257" t="s">
        <v>902</v>
      </c>
      <c r="I80" s="257" t="s">
        <v>900</v>
      </c>
      <c r="J80" s="257">
        <v>120</v>
      </c>
      <c r="K80" s="269"/>
    </row>
    <row r="81" spans="2:11" s="1" customFormat="1" ht="15" customHeight="1">
      <c r="B81" s="278"/>
      <c r="C81" s="257" t="s">
        <v>903</v>
      </c>
      <c r="D81" s="257"/>
      <c r="E81" s="257"/>
      <c r="F81" s="277" t="s">
        <v>904</v>
      </c>
      <c r="G81" s="276"/>
      <c r="H81" s="257" t="s">
        <v>905</v>
      </c>
      <c r="I81" s="257" t="s">
        <v>900</v>
      </c>
      <c r="J81" s="257">
        <v>50</v>
      </c>
      <c r="K81" s="269"/>
    </row>
    <row r="82" spans="2:11" s="1" customFormat="1" ht="15" customHeight="1">
      <c r="B82" s="278"/>
      <c r="C82" s="257" t="s">
        <v>906</v>
      </c>
      <c r="D82" s="257"/>
      <c r="E82" s="257"/>
      <c r="F82" s="277" t="s">
        <v>898</v>
      </c>
      <c r="G82" s="276"/>
      <c r="H82" s="257" t="s">
        <v>907</v>
      </c>
      <c r="I82" s="257" t="s">
        <v>908</v>
      </c>
      <c r="J82" s="257"/>
      <c r="K82" s="269"/>
    </row>
    <row r="83" spans="2:11" s="1" customFormat="1" ht="15" customHeight="1">
      <c r="B83" s="278"/>
      <c r="C83" s="279" t="s">
        <v>909</v>
      </c>
      <c r="D83" s="279"/>
      <c r="E83" s="279"/>
      <c r="F83" s="280" t="s">
        <v>904</v>
      </c>
      <c r="G83" s="279"/>
      <c r="H83" s="279" t="s">
        <v>910</v>
      </c>
      <c r="I83" s="279" t="s">
        <v>900</v>
      </c>
      <c r="J83" s="279">
        <v>15</v>
      </c>
      <c r="K83" s="269"/>
    </row>
    <row r="84" spans="2:11" s="1" customFormat="1" ht="15" customHeight="1">
      <c r="B84" s="278"/>
      <c r="C84" s="279" t="s">
        <v>911</v>
      </c>
      <c r="D84" s="279"/>
      <c r="E84" s="279"/>
      <c r="F84" s="280" t="s">
        <v>904</v>
      </c>
      <c r="G84" s="279"/>
      <c r="H84" s="279" t="s">
        <v>912</v>
      </c>
      <c r="I84" s="279" t="s">
        <v>900</v>
      </c>
      <c r="J84" s="279">
        <v>15</v>
      </c>
      <c r="K84" s="269"/>
    </row>
    <row r="85" spans="2:11" s="1" customFormat="1" ht="15" customHeight="1">
      <c r="B85" s="278"/>
      <c r="C85" s="279" t="s">
        <v>913</v>
      </c>
      <c r="D85" s="279"/>
      <c r="E85" s="279"/>
      <c r="F85" s="280" t="s">
        <v>904</v>
      </c>
      <c r="G85" s="279"/>
      <c r="H85" s="279" t="s">
        <v>914</v>
      </c>
      <c r="I85" s="279" t="s">
        <v>900</v>
      </c>
      <c r="J85" s="279">
        <v>20</v>
      </c>
      <c r="K85" s="269"/>
    </row>
    <row r="86" spans="2:11" s="1" customFormat="1" ht="15" customHeight="1">
      <c r="B86" s="278"/>
      <c r="C86" s="279" t="s">
        <v>915</v>
      </c>
      <c r="D86" s="279"/>
      <c r="E86" s="279"/>
      <c r="F86" s="280" t="s">
        <v>904</v>
      </c>
      <c r="G86" s="279"/>
      <c r="H86" s="279" t="s">
        <v>916</v>
      </c>
      <c r="I86" s="279" t="s">
        <v>900</v>
      </c>
      <c r="J86" s="279">
        <v>20</v>
      </c>
      <c r="K86" s="269"/>
    </row>
    <row r="87" spans="2:11" s="1" customFormat="1" ht="15" customHeight="1">
      <c r="B87" s="278"/>
      <c r="C87" s="257" t="s">
        <v>917</v>
      </c>
      <c r="D87" s="257"/>
      <c r="E87" s="257"/>
      <c r="F87" s="277" t="s">
        <v>904</v>
      </c>
      <c r="G87" s="276"/>
      <c r="H87" s="257" t="s">
        <v>918</v>
      </c>
      <c r="I87" s="257" t="s">
        <v>900</v>
      </c>
      <c r="J87" s="257">
        <v>50</v>
      </c>
      <c r="K87" s="269"/>
    </row>
    <row r="88" spans="2:11" s="1" customFormat="1" ht="15" customHeight="1">
      <c r="B88" s="278"/>
      <c r="C88" s="257" t="s">
        <v>919</v>
      </c>
      <c r="D88" s="257"/>
      <c r="E88" s="257"/>
      <c r="F88" s="277" t="s">
        <v>904</v>
      </c>
      <c r="G88" s="276"/>
      <c r="H88" s="257" t="s">
        <v>920</v>
      </c>
      <c r="I88" s="257" t="s">
        <v>900</v>
      </c>
      <c r="J88" s="257">
        <v>20</v>
      </c>
      <c r="K88" s="269"/>
    </row>
    <row r="89" spans="2:11" s="1" customFormat="1" ht="15" customHeight="1">
      <c r="B89" s="278"/>
      <c r="C89" s="257" t="s">
        <v>921</v>
      </c>
      <c r="D89" s="257"/>
      <c r="E89" s="257"/>
      <c r="F89" s="277" t="s">
        <v>904</v>
      </c>
      <c r="G89" s="276"/>
      <c r="H89" s="257" t="s">
        <v>922</v>
      </c>
      <c r="I89" s="257" t="s">
        <v>900</v>
      </c>
      <c r="J89" s="257">
        <v>20</v>
      </c>
      <c r="K89" s="269"/>
    </row>
    <row r="90" spans="2:11" s="1" customFormat="1" ht="15" customHeight="1">
      <c r="B90" s="278"/>
      <c r="C90" s="257" t="s">
        <v>923</v>
      </c>
      <c r="D90" s="257"/>
      <c r="E90" s="257"/>
      <c r="F90" s="277" t="s">
        <v>904</v>
      </c>
      <c r="G90" s="276"/>
      <c r="H90" s="257" t="s">
        <v>924</v>
      </c>
      <c r="I90" s="257" t="s">
        <v>900</v>
      </c>
      <c r="J90" s="257">
        <v>50</v>
      </c>
      <c r="K90" s="269"/>
    </row>
    <row r="91" spans="2:11" s="1" customFormat="1" ht="15" customHeight="1">
      <c r="B91" s="278"/>
      <c r="C91" s="257" t="s">
        <v>925</v>
      </c>
      <c r="D91" s="257"/>
      <c r="E91" s="257"/>
      <c r="F91" s="277" t="s">
        <v>904</v>
      </c>
      <c r="G91" s="276"/>
      <c r="H91" s="257" t="s">
        <v>925</v>
      </c>
      <c r="I91" s="257" t="s">
        <v>900</v>
      </c>
      <c r="J91" s="257">
        <v>50</v>
      </c>
      <c r="K91" s="269"/>
    </row>
    <row r="92" spans="2:11" s="1" customFormat="1" ht="15" customHeight="1">
      <c r="B92" s="278"/>
      <c r="C92" s="257" t="s">
        <v>926</v>
      </c>
      <c r="D92" s="257"/>
      <c r="E92" s="257"/>
      <c r="F92" s="277" t="s">
        <v>904</v>
      </c>
      <c r="G92" s="276"/>
      <c r="H92" s="257" t="s">
        <v>927</v>
      </c>
      <c r="I92" s="257" t="s">
        <v>900</v>
      </c>
      <c r="J92" s="257">
        <v>255</v>
      </c>
      <c r="K92" s="269"/>
    </row>
    <row r="93" spans="2:11" s="1" customFormat="1" ht="15" customHeight="1">
      <c r="B93" s="278"/>
      <c r="C93" s="257" t="s">
        <v>928</v>
      </c>
      <c r="D93" s="257"/>
      <c r="E93" s="257"/>
      <c r="F93" s="277" t="s">
        <v>898</v>
      </c>
      <c r="G93" s="276"/>
      <c r="H93" s="257" t="s">
        <v>929</v>
      </c>
      <c r="I93" s="257" t="s">
        <v>930</v>
      </c>
      <c r="J93" s="257"/>
      <c r="K93" s="269"/>
    </row>
    <row r="94" spans="2:11" s="1" customFormat="1" ht="15" customHeight="1">
      <c r="B94" s="278"/>
      <c r="C94" s="257" t="s">
        <v>931</v>
      </c>
      <c r="D94" s="257"/>
      <c r="E94" s="257"/>
      <c r="F94" s="277" t="s">
        <v>898</v>
      </c>
      <c r="G94" s="276"/>
      <c r="H94" s="257" t="s">
        <v>932</v>
      </c>
      <c r="I94" s="257" t="s">
        <v>933</v>
      </c>
      <c r="J94" s="257"/>
      <c r="K94" s="269"/>
    </row>
    <row r="95" spans="2:11" s="1" customFormat="1" ht="15" customHeight="1">
      <c r="B95" s="278"/>
      <c r="C95" s="257" t="s">
        <v>934</v>
      </c>
      <c r="D95" s="257"/>
      <c r="E95" s="257"/>
      <c r="F95" s="277" t="s">
        <v>898</v>
      </c>
      <c r="G95" s="276"/>
      <c r="H95" s="257" t="s">
        <v>934</v>
      </c>
      <c r="I95" s="257" t="s">
        <v>933</v>
      </c>
      <c r="J95" s="257"/>
      <c r="K95" s="269"/>
    </row>
    <row r="96" spans="2:11" s="1" customFormat="1" ht="15" customHeight="1">
      <c r="B96" s="278"/>
      <c r="C96" s="257" t="s">
        <v>41</v>
      </c>
      <c r="D96" s="257"/>
      <c r="E96" s="257"/>
      <c r="F96" s="277" t="s">
        <v>898</v>
      </c>
      <c r="G96" s="276"/>
      <c r="H96" s="257" t="s">
        <v>935</v>
      </c>
      <c r="I96" s="257" t="s">
        <v>933</v>
      </c>
      <c r="J96" s="257"/>
      <c r="K96" s="269"/>
    </row>
    <row r="97" spans="2:11" s="1" customFormat="1" ht="15" customHeight="1">
      <c r="B97" s="278"/>
      <c r="C97" s="257" t="s">
        <v>51</v>
      </c>
      <c r="D97" s="257"/>
      <c r="E97" s="257"/>
      <c r="F97" s="277" t="s">
        <v>898</v>
      </c>
      <c r="G97" s="276"/>
      <c r="H97" s="257" t="s">
        <v>936</v>
      </c>
      <c r="I97" s="257" t="s">
        <v>933</v>
      </c>
      <c r="J97" s="257"/>
      <c r="K97" s="269"/>
    </row>
    <row r="98" spans="2:11" s="1" customFormat="1" ht="15" customHeight="1">
      <c r="B98" s="281"/>
      <c r="C98" s="282"/>
      <c r="D98" s="282"/>
      <c r="E98" s="282"/>
      <c r="F98" s="282"/>
      <c r="G98" s="282"/>
      <c r="H98" s="282"/>
      <c r="I98" s="282"/>
      <c r="J98" s="282"/>
      <c r="K98" s="283"/>
    </row>
    <row r="99" spans="2:11" s="1" customFormat="1" ht="18.75" customHeight="1">
      <c r="B99" s="284"/>
      <c r="C99" s="285"/>
      <c r="D99" s="285"/>
      <c r="E99" s="285"/>
      <c r="F99" s="285"/>
      <c r="G99" s="285"/>
      <c r="H99" s="285"/>
      <c r="I99" s="285"/>
      <c r="J99" s="285"/>
      <c r="K99" s="284"/>
    </row>
    <row r="100" spans="2:11" s="1" customFormat="1" ht="18.75" customHeight="1">
      <c r="B100" s="264"/>
      <c r="C100" s="264"/>
      <c r="D100" s="264"/>
      <c r="E100" s="264"/>
      <c r="F100" s="264"/>
      <c r="G100" s="264"/>
      <c r="H100" s="264"/>
      <c r="I100" s="264"/>
      <c r="J100" s="264"/>
      <c r="K100" s="264"/>
    </row>
    <row r="101" spans="2:11" s="1" customFormat="1" ht="7.5" customHeight="1">
      <c r="B101" s="265"/>
      <c r="C101" s="266"/>
      <c r="D101" s="266"/>
      <c r="E101" s="266"/>
      <c r="F101" s="266"/>
      <c r="G101" s="266"/>
      <c r="H101" s="266"/>
      <c r="I101" s="266"/>
      <c r="J101" s="266"/>
      <c r="K101" s="267"/>
    </row>
    <row r="102" spans="2:11" s="1" customFormat="1" ht="45" customHeight="1">
      <c r="B102" s="268"/>
      <c r="C102" s="376" t="s">
        <v>937</v>
      </c>
      <c r="D102" s="376"/>
      <c r="E102" s="376"/>
      <c r="F102" s="376"/>
      <c r="G102" s="376"/>
      <c r="H102" s="376"/>
      <c r="I102" s="376"/>
      <c r="J102" s="376"/>
      <c r="K102" s="269"/>
    </row>
    <row r="103" spans="2:11" s="1" customFormat="1" ht="17.25" customHeight="1">
      <c r="B103" s="268"/>
      <c r="C103" s="270" t="s">
        <v>892</v>
      </c>
      <c r="D103" s="270"/>
      <c r="E103" s="270"/>
      <c r="F103" s="270" t="s">
        <v>893</v>
      </c>
      <c r="G103" s="271"/>
      <c r="H103" s="270" t="s">
        <v>57</v>
      </c>
      <c r="I103" s="270" t="s">
        <v>60</v>
      </c>
      <c r="J103" s="270" t="s">
        <v>894</v>
      </c>
      <c r="K103" s="269"/>
    </row>
    <row r="104" spans="2:11" s="1" customFormat="1" ht="17.25" customHeight="1">
      <c r="B104" s="268"/>
      <c r="C104" s="272" t="s">
        <v>895</v>
      </c>
      <c r="D104" s="272"/>
      <c r="E104" s="272"/>
      <c r="F104" s="273" t="s">
        <v>896</v>
      </c>
      <c r="G104" s="274"/>
      <c r="H104" s="272"/>
      <c r="I104" s="272"/>
      <c r="J104" s="272" t="s">
        <v>897</v>
      </c>
      <c r="K104" s="269"/>
    </row>
    <row r="105" spans="2:11" s="1" customFormat="1" ht="5.25" customHeight="1">
      <c r="B105" s="268"/>
      <c r="C105" s="270"/>
      <c r="D105" s="270"/>
      <c r="E105" s="270"/>
      <c r="F105" s="270"/>
      <c r="G105" s="286"/>
      <c r="H105" s="270"/>
      <c r="I105" s="270"/>
      <c r="J105" s="270"/>
      <c r="K105" s="269"/>
    </row>
    <row r="106" spans="2:11" s="1" customFormat="1" ht="15" customHeight="1">
      <c r="B106" s="268"/>
      <c r="C106" s="257" t="s">
        <v>56</v>
      </c>
      <c r="D106" s="275"/>
      <c r="E106" s="275"/>
      <c r="F106" s="277" t="s">
        <v>898</v>
      </c>
      <c r="G106" s="286"/>
      <c r="H106" s="257" t="s">
        <v>938</v>
      </c>
      <c r="I106" s="257" t="s">
        <v>900</v>
      </c>
      <c r="J106" s="257">
        <v>20</v>
      </c>
      <c r="K106" s="269"/>
    </row>
    <row r="107" spans="2:11" s="1" customFormat="1" ht="15" customHeight="1">
      <c r="B107" s="268"/>
      <c r="C107" s="257" t="s">
        <v>901</v>
      </c>
      <c r="D107" s="257"/>
      <c r="E107" s="257"/>
      <c r="F107" s="277" t="s">
        <v>898</v>
      </c>
      <c r="G107" s="257"/>
      <c r="H107" s="257" t="s">
        <v>938</v>
      </c>
      <c r="I107" s="257" t="s">
        <v>900</v>
      </c>
      <c r="J107" s="257">
        <v>120</v>
      </c>
      <c r="K107" s="269"/>
    </row>
    <row r="108" spans="2:11" s="1" customFormat="1" ht="15" customHeight="1">
      <c r="B108" s="278"/>
      <c r="C108" s="257" t="s">
        <v>903</v>
      </c>
      <c r="D108" s="257"/>
      <c r="E108" s="257"/>
      <c r="F108" s="277" t="s">
        <v>904</v>
      </c>
      <c r="G108" s="257"/>
      <c r="H108" s="257" t="s">
        <v>938</v>
      </c>
      <c r="I108" s="257" t="s">
        <v>900</v>
      </c>
      <c r="J108" s="257">
        <v>50</v>
      </c>
      <c r="K108" s="269"/>
    </row>
    <row r="109" spans="2:11" s="1" customFormat="1" ht="15" customHeight="1">
      <c r="B109" s="278"/>
      <c r="C109" s="257" t="s">
        <v>906</v>
      </c>
      <c r="D109" s="257"/>
      <c r="E109" s="257"/>
      <c r="F109" s="277" t="s">
        <v>898</v>
      </c>
      <c r="G109" s="257"/>
      <c r="H109" s="257" t="s">
        <v>938</v>
      </c>
      <c r="I109" s="257" t="s">
        <v>908</v>
      </c>
      <c r="J109" s="257"/>
      <c r="K109" s="269"/>
    </row>
    <row r="110" spans="2:11" s="1" customFormat="1" ht="15" customHeight="1">
      <c r="B110" s="278"/>
      <c r="C110" s="257" t="s">
        <v>917</v>
      </c>
      <c r="D110" s="257"/>
      <c r="E110" s="257"/>
      <c r="F110" s="277" t="s">
        <v>904</v>
      </c>
      <c r="G110" s="257"/>
      <c r="H110" s="257" t="s">
        <v>938</v>
      </c>
      <c r="I110" s="257" t="s">
        <v>900</v>
      </c>
      <c r="J110" s="257">
        <v>50</v>
      </c>
      <c r="K110" s="269"/>
    </row>
    <row r="111" spans="2:11" s="1" customFormat="1" ht="15" customHeight="1">
      <c r="B111" s="278"/>
      <c r="C111" s="257" t="s">
        <v>925</v>
      </c>
      <c r="D111" s="257"/>
      <c r="E111" s="257"/>
      <c r="F111" s="277" t="s">
        <v>904</v>
      </c>
      <c r="G111" s="257"/>
      <c r="H111" s="257" t="s">
        <v>938</v>
      </c>
      <c r="I111" s="257" t="s">
        <v>900</v>
      </c>
      <c r="J111" s="257">
        <v>50</v>
      </c>
      <c r="K111" s="269"/>
    </row>
    <row r="112" spans="2:11" s="1" customFormat="1" ht="15" customHeight="1">
      <c r="B112" s="278"/>
      <c r="C112" s="257" t="s">
        <v>923</v>
      </c>
      <c r="D112" s="257"/>
      <c r="E112" s="257"/>
      <c r="F112" s="277" t="s">
        <v>904</v>
      </c>
      <c r="G112" s="257"/>
      <c r="H112" s="257" t="s">
        <v>938</v>
      </c>
      <c r="I112" s="257" t="s">
        <v>900</v>
      </c>
      <c r="J112" s="257">
        <v>50</v>
      </c>
      <c r="K112" s="269"/>
    </row>
    <row r="113" spans="2:11" s="1" customFormat="1" ht="15" customHeight="1">
      <c r="B113" s="278"/>
      <c r="C113" s="257" t="s">
        <v>56</v>
      </c>
      <c r="D113" s="257"/>
      <c r="E113" s="257"/>
      <c r="F113" s="277" t="s">
        <v>898</v>
      </c>
      <c r="G113" s="257"/>
      <c r="H113" s="257" t="s">
        <v>939</v>
      </c>
      <c r="I113" s="257" t="s">
        <v>900</v>
      </c>
      <c r="J113" s="257">
        <v>20</v>
      </c>
      <c r="K113" s="269"/>
    </row>
    <row r="114" spans="2:11" s="1" customFormat="1" ht="15" customHeight="1">
      <c r="B114" s="278"/>
      <c r="C114" s="257" t="s">
        <v>940</v>
      </c>
      <c r="D114" s="257"/>
      <c r="E114" s="257"/>
      <c r="F114" s="277" t="s">
        <v>898</v>
      </c>
      <c r="G114" s="257"/>
      <c r="H114" s="257" t="s">
        <v>941</v>
      </c>
      <c r="I114" s="257" t="s">
        <v>900</v>
      </c>
      <c r="J114" s="257">
        <v>120</v>
      </c>
      <c r="K114" s="269"/>
    </row>
    <row r="115" spans="2:11" s="1" customFormat="1" ht="15" customHeight="1">
      <c r="B115" s="278"/>
      <c r="C115" s="257" t="s">
        <v>41</v>
      </c>
      <c r="D115" s="257"/>
      <c r="E115" s="257"/>
      <c r="F115" s="277" t="s">
        <v>898</v>
      </c>
      <c r="G115" s="257"/>
      <c r="H115" s="257" t="s">
        <v>942</v>
      </c>
      <c r="I115" s="257" t="s">
        <v>933</v>
      </c>
      <c r="J115" s="257"/>
      <c r="K115" s="269"/>
    </row>
    <row r="116" spans="2:11" s="1" customFormat="1" ht="15" customHeight="1">
      <c r="B116" s="278"/>
      <c r="C116" s="257" t="s">
        <v>51</v>
      </c>
      <c r="D116" s="257"/>
      <c r="E116" s="257"/>
      <c r="F116" s="277" t="s">
        <v>898</v>
      </c>
      <c r="G116" s="257"/>
      <c r="H116" s="257" t="s">
        <v>943</v>
      </c>
      <c r="I116" s="257" t="s">
        <v>933</v>
      </c>
      <c r="J116" s="257"/>
      <c r="K116" s="269"/>
    </row>
    <row r="117" spans="2:11" s="1" customFormat="1" ht="15" customHeight="1">
      <c r="B117" s="278"/>
      <c r="C117" s="257" t="s">
        <v>60</v>
      </c>
      <c r="D117" s="257"/>
      <c r="E117" s="257"/>
      <c r="F117" s="277" t="s">
        <v>898</v>
      </c>
      <c r="G117" s="257"/>
      <c r="H117" s="257" t="s">
        <v>944</v>
      </c>
      <c r="I117" s="257" t="s">
        <v>945</v>
      </c>
      <c r="J117" s="257"/>
      <c r="K117" s="269"/>
    </row>
    <row r="118" spans="2:11" s="1" customFormat="1" ht="15" customHeight="1">
      <c r="B118" s="281"/>
      <c r="C118" s="287"/>
      <c r="D118" s="287"/>
      <c r="E118" s="287"/>
      <c r="F118" s="287"/>
      <c r="G118" s="287"/>
      <c r="H118" s="287"/>
      <c r="I118" s="287"/>
      <c r="J118" s="287"/>
      <c r="K118" s="283"/>
    </row>
    <row r="119" spans="2:11" s="1" customFormat="1" ht="18.75" customHeight="1">
      <c r="B119" s="288"/>
      <c r="C119" s="254"/>
      <c r="D119" s="254"/>
      <c r="E119" s="254"/>
      <c r="F119" s="289"/>
      <c r="G119" s="254"/>
      <c r="H119" s="254"/>
      <c r="I119" s="254"/>
      <c r="J119" s="254"/>
      <c r="K119" s="288"/>
    </row>
    <row r="120" spans="2:11" s="1" customFormat="1" ht="18.75" customHeight="1">
      <c r="B120" s="264"/>
      <c r="C120" s="264"/>
      <c r="D120" s="264"/>
      <c r="E120" s="264"/>
      <c r="F120" s="264"/>
      <c r="G120" s="264"/>
      <c r="H120" s="264"/>
      <c r="I120" s="264"/>
      <c r="J120" s="264"/>
      <c r="K120" s="264"/>
    </row>
    <row r="121" spans="2:11" s="1" customFormat="1" ht="7.5" customHeight="1">
      <c r="B121" s="290"/>
      <c r="C121" s="291"/>
      <c r="D121" s="291"/>
      <c r="E121" s="291"/>
      <c r="F121" s="291"/>
      <c r="G121" s="291"/>
      <c r="H121" s="291"/>
      <c r="I121" s="291"/>
      <c r="J121" s="291"/>
      <c r="K121" s="292"/>
    </row>
    <row r="122" spans="2:11" s="1" customFormat="1" ht="45" customHeight="1">
      <c r="B122" s="293"/>
      <c r="C122" s="374" t="s">
        <v>946</v>
      </c>
      <c r="D122" s="374"/>
      <c r="E122" s="374"/>
      <c r="F122" s="374"/>
      <c r="G122" s="374"/>
      <c r="H122" s="374"/>
      <c r="I122" s="374"/>
      <c r="J122" s="374"/>
      <c r="K122" s="294"/>
    </row>
    <row r="123" spans="2:11" s="1" customFormat="1" ht="17.25" customHeight="1">
      <c r="B123" s="295"/>
      <c r="C123" s="270" t="s">
        <v>892</v>
      </c>
      <c r="D123" s="270"/>
      <c r="E123" s="270"/>
      <c r="F123" s="270" t="s">
        <v>893</v>
      </c>
      <c r="G123" s="271"/>
      <c r="H123" s="270" t="s">
        <v>57</v>
      </c>
      <c r="I123" s="270" t="s">
        <v>60</v>
      </c>
      <c r="J123" s="270" t="s">
        <v>894</v>
      </c>
      <c r="K123" s="296"/>
    </row>
    <row r="124" spans="2:11" s="1" customFormat="1" ht="17.25" customHeight="1">
      <c r="B124" s="295"/>
      <c r="C124" s="272" t="s">
        <v>895</v>
      </c>
      <c r="D124" s="272"/>
      <c r="E124" s="272"/>
      <c r="F124" s="273" t="s">
        <v>896</v>
      </c>
      <c r="G124" s="274"/>
      <c r="H124" s="272"/>
      <c r="I124" s="272"/>
      <c r="J124" s="272" t="s">
        <v>897</v>
      </c>
      <c r="K124" s="296"/>
    </row>
    <row r="125" spans="2:11" s="1" customFormat="1" ht="5.25" customHeight="1">
      <c r="B125" s="297"/>
      <c r="C125" s="275"/>
      <c r="D125" s="275"/>
      <c r="E125" s="275"/>
      <c r="F125" s="275"/>
      <c r="G125" s="257"/>
      <c r="H125" s="275"/>
      <c r="I125" s="275"/>
      <c r="J125" s="275"/>
      <c r="K125" s="298"/>
    </row>
    <row r="126" spans="2:11" s="1" customFormat="1" ht="15" customHeight="1">
      <c r="B126" s="297"/>
      <c r="C126" s="257" t="s">
        <v>901</v>
      </c>
      <c r="D126" s="275"/>
      <c r="E126" s="275"/>
      <c r="F126" s="277" t="s">
        <v>898</v>
      </c>
      <c r="G126" s="257"/>
      <c r="H126" s="257" t="s">
        <v>938</v>
      </c>
      <c r="I126" s="257" t="s">
        <v>900</v>
      </c>
      <c r="J126" s="257">
        <v>120</v>
      </c>
      <c r="K126" s="299"/>
    </row>
    <row r="127" spans="2:11" s="1" customFormat="1" ht="15" customHeight="1">
      <c r="B127" s="297"/>
      <c r="C127" s="257" t="s">
        <v>947</v>
      </c>
      <c r="D127" s="257"/>
      <c r="E127" s="257"/>
      <c r="F127" s="277" t="s">
        <v>898</v>
      </c>
      <c r="G127" s="257"/>
      <c r="H127" s="257" t="s">
        <v>948</v>
      </c>
      <c r="I127" s="257" t="s">
        <v>900</v>
      </c>
      <c r="J127" s="257" t="s">
        <v>949</v>
      </c>
      <c r="K127" s="299"/>
    </row>
    <row r="128" spans="2:11" s="1" customFormat="1" ht="15" customHeight="1">
      <c r="B128" s="297"/>
      <c r="C128" s="257" t="s">
        <v>846</v>
      </c>
      <c r="D128" s="257"/>
      <c r="E128" s="257"/>
      <c r="F128" s="277" t="s">
        <v>898</v>
      </c>
      <c r="G128" s="257"/>
      <c r="H128" s="257" t="s">
        <v>950</v>
      </c>
      <c r="I128" s="257" t="s">
        <v>900</v>
      </c>
      <c r="J128" s="257" t="s">
        <v>949</v>
      </c>
      <c r="K128" s="299"/>
    </row>
    <row r="129" spans="2:11" s="1" customFormat="1" ht="15" customHeight="1">
      <c r="B129" s="297"/>
      <c r="C129" s="257" t="s">
        <v>909</v>
      </c>
      <c r="D129" s="257"/>
      <c r="E129" s="257"/>
      <c r="F129" s="277" t="s">
        <v>904</v>
      </c>
      <c r="G129" s="257"/>
      <c r="H129" s="257" t="s">
        <v>910</v>
      </c>
      <c r="I129" s="257" t="s">
        <v>900</v>
      </c>
      <c r="J129" s="257">
        <v>15</v>
      </c>
      <c r="K129" s="299"/>
    </row>
    <row r="130" spans="2:11" s="1" customFormat="1" ht="15" customHeight="1">
      <c r="B130" s="297"/>
      <c r="C130" s="279" t="s">
        <v>911</v>
      </c>
      <c r="D130" s="279"/>
      <c r="E130" s="279"/>
      <c r="F130" s="280" t="s">
        <v>904</v>
      </c>
      <c r="G130" s="279"/>
      <c r="H130" s="279" t="s">
        <v>912</v>
      </c>
      <c r="I130" s="279" t="s">
        <v>900</v>
      </c>
      <c r="J130" s="279">
        <v>15</v>
      </c>
      <c r="K130" s="299"/>
    </row>
    <row r="131" spans="2:11" s="1" customFormat="1" ht="15" customHeight="1">
      <c r="B131" s="297"/>
      <c r="C131" s="279" t="s">
        <v>913</v>
      </c>
      <c r="D131" s="279"/>
      <c r="E131" s="279"/>
      <c r="F131" s="280" t="s">
        <v>904</v>
      </c>
      <c r="G131" s="279"/>
      <c r="H131" s="279" t="s">
        <v>914</v>
      </c>
      <c r="I131" s="279" t="s">
        <v>900</v>
      </c>
      <c r="J131" s="279">
        <v>20</v>
      </c>
      <c r="K131" s="299"/>
    </row>
    <row r="132" spans="2:11" s="1" customFormat="1" ht="15" customHeight="1">
      <c r="B132" s="297"/>
      <c r="C132" s="279" t="s">
        <v>915</v>
      </c>
      <c r="D132" s="279"/>
      <c r="E132" s="279"/>
      <c r="F132" s="280" t="s">
        <v>904</v>
      </c>
      <c r="G132" s="279"/>
      <c r="H132" s="279" t="s">
        <v>916</v>
      </c>
      <c r="I132" s="279" t="s">
        <v>900</v>
      </c>
      <c r="J132" s="279">
        <v>20</v>
      </c>
      <c r="K132" s="299"/>
    </row>
    <row r="133" spans="2:11" s="1" customFormat="1" ht="15" customHeight="1">
      <c r="B133" s="297"/>
      <c r="C133" s="257" t="s">
        <v>903</v>
      </c>
      <c r="D133" s="257"/>
      <c r="E133" s="257"/>
      <c r="F133" s="277" t="s">
        <v>904</v>
      </c>
      <c r="G133" s="257"/>
      <c r="H133" s="257" t="s">
        <v>938</v>
      </c>
      <c r="I133" s="257" t="s">
        <v>900</v>
      </c>
      <c r="J133" s="257">
        <v>50</v>
      </c>
      <c r="K133" s="299"/>
    </row>
    <row r="134" spans="2:11" s="1" customFormat="1" ht="15" customHeight="1">
      <c r="B134" s="297"/>
      <c r="C134" s="257" t="s">
        <v>917</v>
      </c>
      <c r="D134" s="257"/>
      <c r="E134" s="257"/>
      <c r="F134" s="277" t="s">
        <v>904</v>
      </c>
      <c r="G134" s="257"/>
      <c r="H134" s="257" t="s">
        <v>938</v>
      </c>
      <c r="I134" s="257" t="s">
        <v>900</v>
      </c>
      <c r="J134" s="257">
        <v>50</v>
      </c>
      <c r="K134" s="299"/>
    </row>
    <row r="135" spans="2:11" s="1" customFormat="1" ht="15" customHeight="1">
      <c r="B135" s="297"/>
      <c r="C135" s="257" t="s">
        <v>923</v>
      </c>
      <c r="D135" s="257"/>
      <c r="E135" s="257"/>
      <c r="F135" s="277" t="s">
        <v>904</v>
      </c>
      <c r="G135" s="257"/>
      <c r="H135" s="257" t="s">
        <v>938</v>
      </c>
      <c r="I135" s="257" t="s">
        <v>900</v>
      </c>
      <c r="J135" s="257">
        <v>50</v>
      </c>
      <c r="K135" s="299"/>
    </row>
    <row r="136" spans="2:11" s="1" customFormat="1" ht="15" customHeight="1">
      <c r="B136" s="297"/>
      <c r="C136" s="257" t="s">
        <v>925</v>
      </c>
      <c r="D136" s="257"/>
      <c r="E136" s="257"/>
      <c r="F136" s="277" t="s">
        <v>904</v>
      </c>
      <c r="G136" s="257"/>
      <c r="H136" s="257" t="s">
        <v>938</v>
      </c>
      <c r="I136" s="257" t="s">
        <v>900</v>
      </c>
      <c r="J136" s="257">
        <v>50</v>
      </c>
      <c r="K136" s="299"/>
    </row>
    <row r="137" spans="2:11" s="1" customFormat="1" ht="15" customHeight="1">
      <c r="B137" s="297"/>
      <c r="C137" s="257" t="s">
        <v>926</v>
      </c>
      <c r="D137" s="257"/>
      <c r="E137" s="257"/>
      <c r="F137" s="277" t="s">
        <v>904</v>
      </c>
      <c r="G137" s="257"/>
      <c r="H137" s="257" t="s">
        <v>951</v>
      </c>
      <c r="I137" s="257" t="s">
        <v>900</v>
      </c>
      <c r="J137" s="257">
        <v>255</v>
      </c>
      <c r="K137" s="299"/>
    </row>
    <row r="138" spans="2:11" s="1" customFormat="1" ht="15" customHeight="1">
      <c r="B138" s="297"/>
      <c r="C138" s="257" t="s">
        <v>928</v>
      </c>
      <c r="D138" s="257"/>
      <c r="E138" s="257"/>
      <c r="F138" s="277" t="s">
        <v>898</v>
      </c>
      <c r="G138" s="257"/>
      <c r="H138" s="257" t="s">
        <v>952</v>
      </c>
      <c r="I138" s="257" t="s">
        <v>930</v>
      </c>
      <c r="J138" s="257"/>
      <c r="K138" s="299"/>
    </row>
    <row r="139" spans="2:11" s="1" customFormat="1" ht="15" customHeight="1">
      <c r="B139" s="297"/>
      <c r="C139" s="257" t="s">
        <v>931</v>
      </c>
      <c r="D139" s="257"/>
      <c r="E139" s="257"/>
      <c r="F139" s="277" t="s">
        <v>898</v>
      </c>
      <c r="G139" s="257"/>
      <c r="H139" s="257" t="s">
        <v>953</v>
      </c>
      <c r="I139" s="257" t="s">
        <v>933</v>
      </c>
      <c r="J139" s="257"/>
      <c r="K139" s="299"/>
    </row>
    <row r="140" spans="2:11" s="1" customFormat="1" ht="15" customHeight="1">
      <c r="B140" s="297"/>
      <c r="C140" s="257" t="s">
        <v>934</v>
      </c>
      <c r="D140" s="257"/>
      <c r="E140" s="257"/>
      <c r="F140" s="277" t="s">
        <v>898</v>
      </c>
      <c r="G140" s="257"/>
      <c r="H140" s="257" t="s">
        <v>934</v>
      </c>
      <c r="I140" s="257" t="s">
        <v>933</v>
      </c>
      <c r="J140" s="257"/>
      <c r="K140" s="299"/>
    </row>
    <row r="141" spans="2:11" s="1" customFormat="1" ht="15" customHeight="1">
      <c r="B141" s="297"/>
      <c r="C141" s="257" t="s">
        <v>41</v>
      </c>
      <c r="D141" s="257"/>
      <c r="E141" s="257"/>
      <c r="F141" s="277" t="s">
        <v>898</v>
      </c>
      <c r="G141" s="257"/>
      <c r="H141" s="257" t="s">
        <v>954</v>
      </c>
      <c r="I141" s="257" t="s">
        <v>933</v>
      </c>
      <c r="J141" s="257"/>
      <c r="K141" s="299"/>
    </row>
    <row r="142" spans="2:11" s="1" customFormat="1" ht="15" customHeight="1">
      <c r="B142" s="297"/>
      <c r="C142" s="257" t="s">
        <v>955</v>
      </c>
      <c r="D142" s="257"/>
      <c r="E142" s="257"/>
      <c r="F142" s="277" t="s">
        <v>898</v>
      </c>
      <c r="G142" s="257"/>
      <c r="H142" s="257" t="s">
        <v>956</v>
      </c>
      <c r="I142" s="257" t="s">
        <v>933</v>
      </c>
      <c r="J142" s="257"/>
      <c r="K142" s="299"/>
    </row>
    <row r="143" spans="2:11" s="1" customFormat="1" ht="15" customHeight="1">
      <c r="B143" s="300"/>
      <c r="C143" s="301"/>
      <c r="D143" s="301"/>
      <c r="E143" s="301"/>
      <c r="F143" s="301"/>
      <c r="G143" s="301"/>
      <c r="H143" s="301"/>
      <c r="I143" s="301"/>
      <c r="J143" s="301"/>
      <c r="K143" s="302"/>
    </row>
    <row r="144" spans="2:11" s="1" customFormat="1" ht="18.75" customHeight="1">
      <c r="B144" s="254"/>
      <c r="C144" s="254"/>
      <c r="D144" s="254"/>
      <c r="E144" s="254"/>
      <c r="F144" s="289"/>
      <c r="G144" s="254"/>
      <c r="H144" s="254"/>
      <c r="I144" s="254"/>
      <c r="J144" s="254"/>
      <c r="K144" s="254"/>
    </row>
    <row r="145" spans="2:11" s="1" customFormat="1" ht="18.75" customHeight="1">
      <c r="B145" s="264"/>
      <c r="C145" s="264"/>
      <c r="D145" s="264"/>
      <c r="E145" s="264"/>
      <c r="F145" s="264"/>
      <c r="G145" s="264"/>
      <c r="H145" s="264"/>
      <c r="I145" s="264"/>
      <c r="J145" s="264"/>
      <c r="K145" s="264"/>
    </row>
    <row r="146" spans="2:11" s="1" customFormat="1" ht="7.5" customHeight="1">
      <c r="B146" s="265"/>
      <c r="C146" s="266"/>
      <c r="D146" s="266"/>
      <c r="E146" s="266"/>
      <c r="F146" s="266"/>
      <c r="G146" s="266"/>
      <c r="H146" s="266"/>
      <c r="I146" s="266"/>
      <c r="J146" s="266"/>
      <c r="K146" s="267"/>
    </row>
    <row r="147" spans="2:11" s="1" customFormat="1" ht="45" customHeight="1">
      <c r="B147" s="268"/>
      <c r="C147" s="376" t="s">
        <v>957</v>
      </c>
      <c r="D147" s="376"/>
      <c r="E147" s="376"/>
      <c r="F147" s="376"/>
      <c r="G147" s="376"/>
      <c r="H147" s="376"/>
      <c r="I147" s="376"/>
      <c r="J147" s="376"/>
      <c r="K147" s="269"/>
    </row>
    <row r="148" spans="2:11" s="1" customFormat="1" ht="17.25" customHeight="1">
      <c r="B148" s="268"/>
      <c r="C148" s="270" t="s">
        <v>892</v>
      </c>
      <c r="D148" s="270"/>
      <c r="E148" s="270"/>
      <c r="F148" s="270" t="s">
        <v>893</v>
      </c>
      <c r="G148" s="271"/>
      <c r="H148" s="270" t="s">
        <v>57</v>
      </c>
      <c r="I148" s="270" t="s">
        <v>60</v>
      </c>
      <c r="J148" s="270" t="s">
        <v>894</v>
      </c>
      <c r="K148" s="269"/>
    </row>
    <row r="149" spans="2:11" s="1" customFormat="1" ht="17.25" customHeight="1">
      <c r="B149" s="268"/>
      <c r="C149" s="272" t="s">
        <v>895</v>
      </c>
      <c r="D149" s="272"/>
      <c r="E149" s="272"/>
      <c r="F149" s="273" t="s">
        <v>896</v>
      </c>
      <c r="G149" s="274"/>
      <c r="H149" s="272"/>
      <c r="I149" s="272"/>
      <c r="J149" s="272" t="s">
        <v>897</v>
      </c>
      <c r="K149" s="269"/>
    </row>
    <row r="150" spans="2:11" s="1" customFormat="1" ht="5.25" customHeight="1">
      <c r="B150" s="278"/>
      <c r="C150" s="275"/>
      <c r="D150" s="275"/>
      <c r="E150" s="275"/>
      <c r="F150" s="275"/>
      <c r="G150" s="276"/>
      <c r="H150" s="275"/>
      <c r="I150" s="275"/>
      <c r="J150" s="275"/>
      <c r="K150" s="299"/>
    </row>
    <row r="151" spans="2:11" s="1" customFormat="1" ht="15" customHeight="1">
      <c r="B151" s="278"/>
      <c r="C151" s="303" t="s">
        <v>901</v>
      </c>
      <c r="D151" s="257"/>
      <c r="E151" s="257"/>
      <c r="F151" s="304" t="s">
        <v>898</v>
      </c>
      <c r="G151" s="257"/>
      <c r="H151" s="303" t="s">
        <v>938</v>
      </c>
      <c r="I151" s="303" t="s">
        <v>900</v>
      </c>
      <c r="J151" s="303">
        <v>120</v>
      </c>
      <c r="K151" s="299"/>
    </row>
    <row r="152" spans="2:11" s="1" customFormat="1" ht="15" customHeight="1">
      <c r="B152" s="278"/>
      <c r="C152" s="303" t="s">
        <v>947</v>
      </c>
      <c r="D152" s="257"/>
      <c r="E152" s="257"/>
      <c r="F152" s="304" t="s">
        <v>898</v>
      </c>
      <c r="G152" s="257"/>
      <c r="H152" s="303" t="s">
        <v>958</v>
      </c>
      <c r="I152" s="303" t="s">
        <v>900</v>
      </c>
      <c r="J152" s="303" t="s">
        <v>949</v>
      </c>
      <c r="K152" s="299"/>
    </row>
    <row r="153" spans="2:11" s="1" customFormat="1" ht="15" customHeight="1">
      <c r="B153" s="278"/>
      <c r="C153" s="303" t="s">
        <v>846</v>
      </c>
      <c r="D153" s="257"/>
      <c r="E153" s="257"/>
      <c r="F153" s="304" t="s">
        <v>898</v>
      </c>
      <c r="G153" s="257"/>
      <c r="H153" s="303" t="s">
        <v>959</v>
      </c>
      <c r="I153" s="303" t="s">
        <v>900</v>
      </c>
      <c r="J153" s="303" t="s">
        <v>949</v>
      </c>
      <c r="K153" s="299"/>
    </row>
    <row r="154" spans="2:11" s="1" customFormat="1" ht="15" customHeight="1">
      <c r="B154" s="278"/>
      <c r="C154" s="303" t="s">
        <v>903</v>
      </c>
      <c r="D154" s="257"/>
      <c r="E154" s="257"/>
      <c r="F154" s="304" t="s">
        <v>904</v>
      </c>
      <c r="G154" s="257"/>
      <c r="H154" s="303" t="s">
        <v>938</v>
      </c>
      <c r="I154" s="303" t="s">
        <v>900</v>
      </c>
      <c r="J154" s="303">
        <v>50</v>
      </c>
      <c r="K154" s="299"/>
    </row>
    <row r="155" spans="2:11" s="1" customFormat="1" ht="15" customHeight="1">
      <c r="B155" s="278"/>
      <c r="C155" s="303" t="s">
        <v>906</v>
      </c>
      <c r="D155" s="257"/>
      <c r="E155" s="257"/>
      <c r="F155" s="304" t="s">
        <v>898</v>
      </c>
      <c r="G155" s="257"/>
      <c r="H155" s="303" t="s">
        <v>938</v>
      </c>
      <c r="I155" s="303" t="s">
        <v>908</v>
      </c>
      <c r="J155" s="303"/>
      <c r="K155" s="299"/>
    </row>
    <row r="156" spans="2:11" s="1" customFormat="1" ht="15" customHeight="1">
      <c r="B156" s="278"/>
      <c r="C156" s="303" t="s">
        <v>917</v>
      </c>
      <c r="D156" s="257"/>
      <c r="E156" s="257"/>
      <c r="F156" s="304" t="s">
        <v>904</v>
      </c>
      <c r="G156" s="257"/>
      <c r="H156" s="303" t="s">
        <v>938</v>
      </c>
      <c r="I156" s="303" t="s">
        <v>900</v>
      </c>
      <c r="J156" s="303">
        <v>50</v>
      </c>
      <c r="K156" s="299"/>
    </row>
    <row r="157" spans="2:11" s="1" customFormat="1" ht="15" customHeight="1">
      <c r="B157" s="278"/>
      <c r="C157" s="303" t="s">
        <v>925</v>
      </c>
      <c r="D157" s="257"/>
      <c r="E157" s="257"/>
      <c r="F157" s="304" t="s">
        <v>904</v>
      </c>
      <c r="G157" s="257"/>
      <c r="H157" s="303" t="s">
        <v>938</v>
      </c>
      <c r="I157" s="303" t="s">
        <v>900</v>
      </c>
      <c r="J157" s="303">
        <v>50</v>
      </c>
      <c r="K157" s="299"/>
    </row>
    <row r="158" spans="2:11" s="1" customFormat="1" ht="15" customHeight="1">
      <c r="B158" s="278"/>
      <c r="C158" s="303" t="s">
        <v>923</v>
      </c>
      <c r="D158" s="257"/>
      <c r="E158" s="257"/>
      <c r="F158" s="304" t="s">
        <v>904</v>
      </c>
      <c r="G158" s="257"/>
      <c r="H158" s="303" t="s">
        <v>938</v>
      </c>
      <c r="I158" s="303" t="s">
        <v>900</v>
      </c>
      <c r="J158" s="303">
        <v>50</v>
      </c>
      <c r="K158" s="299"/>
    </row>
    <row r="159" spans="2:11" s="1" customFormat="1" ht="15" customHeight="1">
      <c r="B159" s="278"/>
      <c r="C159" s="303" t="s">
        <v>105</v>
      </c>
      <c r="D159" s="257"/>
      <c r="E159" s="257"/>
      <c r="F159" s="304" t="s">
        <v>898</v>
      </c>
      <c r="G159" s="257"/>
      <c r="H159" s="303" t="s">
        <v>960</v>
      </c>
      <c r="I159" s="303" t="s">
        <v>900</v>
      </c>
      <c r="J159" s="303" t="s">
        <v>961</v>
      </c>
      <c r="K159" s="299"/>
    </row>
    <row r="160" spans="2:11" s="1" customFormat="1" ht="15" customHeight="1">
      <c r="B160" s="278"/>
      <c r="C160" s="303" t="s">
        <v>962</v>
      </c>
      <c r="D160" s="257"/>
      <c r="E160" s="257"/>
      <c r="F160" s="304" t="s">
        <v>898</v>
      </c>
      <c r="G160" s="257"/>
      <c r="H160" s="303" t="s">
        <v>963</v>
      </c>
      <c r="I160" s="303" t="s">
        <v>933</v>
      </c>
      <c r="J160" s="303"/>
      <c r="K160" s="299"/>
    </row>
    <row r="161" spans="2:11" s="1" customFormat="1" ht="15" customHeight="1">
      <c r="B161" s="305"/>
      <c r="C161" s="287"/>
      <c r="D161" s="287"/>
      <c r="E161" s="287"/>
      <c r="F161" s="287"/>
      <c r="G161" s="287"/>
      <c r="H161" s="287"/>
      <c r="I161" s="287"/>
      <c r="J161" s="287"/>
      <c r="K161" s="306"/>
    </row>
    <row r="162" spans="2:11" s="1" customFormat="1" ht="18.75" customHeight="1">
      <c r="B162" s="254"/>
      <c r="C162" s="257"/>
      <c r="D162" s="257"/>
      <c r="E162" s="257"/>
      <c r="F162" s="277"/>
      <c r="G162" s="257"/>
      <c r="H162" s="257"/>
      <c r="I162" s="257"/>
      <c r="J162" s="257"/>
      <c r="K162" s="254"/>
    </row>
    <row r="163" spans="2:11" s="1" customFormat="1" ht="18.75" customHeight="1">
      <c r="B163" s="264"/>
      <c r="C163" s="264"/>
      <c r="D163" s="264"/>
      <c r="E163" s="264"/>
      <c r="F163" s="264"/>
      <c r="G163" s="264"/>
      <c r="H163" s="264"/>
      <c r="I163" s="264"/>
      <c r="J163" s="264"/>
      <c r="K163" s="264"/>
    </row>
    <row r="164" spans="2:11" s="1" customFormat="1" ht="7.5" customHeight="1">
      <c r="B164" s="246"/>
      <c r="C164" s="247"/>
      <c r="D164" s="247"/>
      <c r="E164" s="247"/>
      <c r="F164" s="247"/>
      <c r="G164" s="247"/>
      <c r="H164" s="247"/>
      <c r="I164" s="247"/>
      <c r="J164" s="247"/>
      <c r="K164" s="248"/>
    </row>
    <row r="165" spans="2:11" s="1" customFormat="1" ht="45" customHeight="1">
      <c r="B165" s="249"/>
      <c r="C165" s="374" t="s">
        <v>964</v>
      </c>
      <c r="D165" s="374"/>
      <c r="E165" s="374"/>
      <c r="F165" s="374"/>
      <c r="G165" s="374"/>
      <c r="H165" s="374"/>
      <c r="I165" s="374"/>
      <c r="J165" s="374"/>
      <c r="K165" s="250"/>
    </row>
    <row r="166" spans="2:11" s="1" customFormat="1" ht="17.25" customHeight="1">
      <c r="B166" s="249"/>
      <c r="C166" s="270" t="s">
        <v>892</v>
      </c>
      <c r="D166" s="270"/>
      <c r="E166" s="270"/>
      <c r="F166" s="270" t="s">
        <v>893</v>
      </c>
      <c r="G166" s="307"/>
      <c r="H166" s="308" t="s">
        <v>57</v>
      </c>
      <c r="I166" s="308" t="s">
        <v>60</v>
      </c>
      <c r="J166" s="270" t="s">
        <v>894</v>
      </c>
      <c r="K166" s="250"/>
    </row>
    <row r="167" spans="2:11" s="1" customFormat="1" ht="17.25" customHeight="1">
      <c r="B167" s="251"/>
      <c r="C167" s="272" t="s">
        <v>895</v>
      </c>
      <c r="D167" s="272"/>
      <c r="E167" s="272"/>
      <c r="F167" s="273" t="s">
        <v>896</v>
      </c>
      <c r="G167" s="309"/>
      <c r="H167" s="310"/>
      <c r="I167" s="310"/>
      <c r="J167" s="272" t="s">
        <v>897</v>
      </c>
      <c r="K167" s="252"/>
    </row>
    <row r="168" spans="2:11" s="1" customFormat="1" ht="5.25" customHeight="1">
      <c r="B168" s="278"/>
      <c r="C168" s="275"/>
      <c r="D168" s="275"/>
      <c r="E168" s="275"/>
      <c r="F168" s="275"/>
      <c r="G168" s="276"/>
      <c r="H168" s="275"/>
      <c r="I168" s="275"/>
      <c r="J168" s="275"/>
      <c r="K168" s="299"/>
    </row>
    <row r="169" spans="2:11" s="1" customFormat="1" ht="15" customHeight="1">
      <c r="B169" s="278"/>
      <c r="C169" s="257" t="s">
        <v>901</v>
      </c>
      <c r="D169" s="257"/>
      <c r="E169" s="257"/>
      <c r="F169" s="277" t="s">
        <v>898</v>
      </c>
      <c r="G169" s="257"/>
      <c r="H169" s="257" t="s">
        <v>938</v>
      </c>
      <c r="I169" s="257" t="s">
        <v>900</v>
      </c>
      <c r="J169" s="257">
        <v>120</v>
      </c>
      <c r="K169" s="299"/>
    </row>
    <row r="170" spans="2:11" s="1" customFormat="1" ht="15" customHeight="1">
      <c r="B170" s="278"/>
      <c r="C170" s="257" t="s">
        <v>947</v>
      </c>
      <c r="D170" s="257"/>
      <c r="E170" s="257"/>
      <c r="F170" s="277" t="s">
        <v>898</v>
      </c>
      <c r="G170" s="257"/>
      <c r="H170" s="257" t="s">
        <v>948</v>
      </c>
      <c r="I170" s="257" t="s">
        <v>900</v>
      </c>
      <c r="J170" s="257" t="s">
        <v>949</v>
      </c>
      <c r="K170" s="299"/>
    </row>
    <row r="171" spans="2:11" s="1" customFormat="1" ht="15" customHeight="1">
      <c r="B171" s="278"/>
      <c r="C171" s="257" t="s">
        <v>846</v>
      </c>
      <c r="D171" s="257"/>
      <c r="E171" s="257"/>
      <c r="F171" s="277" t="s">
        <v>898</v>
      </c>
      <c r="G171" s="257"/>
      <c r="H171" s="257" t="s">
        <v>965</v>
      </c>
      <c r="I171" s="257" t="s">
        <v>900</v>
      </c>
      <c r="J171" s="257" t="s">
        <v>949</v>
      </c>
      <c r="K171" s="299"/>
    </row>
    <row r="172" spans="2:11" s="1" customFormat="1" ht="15" customHeight="1">
      <c r="B172" s="278"/>
      <c r="C172" s="257" t="s">
        <v>903</v>
      </c>
      <c r="D172" s="257"/>
      <c r="E172" s="257"/>
      <c r="F172" s="277" t="s">
        <v>904</v>
      </c>
      <c r="G172" s="257"/>
      <c r="H172" s="257" t="s">
        <v>965</v>
      </c>
      <c r="I172" s="257" t="s">
        <v>900</v>
      </c>
      <c r="J172" s="257">
        <v>50</v>
      </c>
      <c r="K172" s="299"/>
    </row>
    <row r="173" spans="2:11" s="1" customFormat="1" ht="15" customHeight="1">
      <c r="B173" s="278"/>
      <c r="C173" s="257" t="s">
        <v>906</v>
      </c>
      <c r="D173" s="257"/>
      <c r="E173" s="257"/>
      <c r="F173" s="277" t="s">
        <v>898</v>
      </c>
      <c r="G173" s="257"/>
      <c r="H173" s="257" t="s">
        <v>965</v>
      </c>
      <c r="I173" s="257" t="s">
        <v>908</v>
      </c>
      <c r="J173" s="257"/>
      <c r="K173" s="299"/>
    </row>
    <row r="174" spans="2:11" s="1" customFormat="1" ht="15" customHeight="1">
      <c r="B174" s="278"/>
      <c r="C174" s="257" t="s">
        <v>917</v>
      </c>
      <c r="D174" s="257"/>
      <c r="E174" s="257"/>
      <c r="F174" s="277" t="s">
        <v>904</v>
      </c>
      <c r="G174" s="257"/>
      <c r="H174" s="257" t="s">
        <v>965</v>
      </c>
      <c r="I174" s="257" t="s">
        <v>900</v>
      </c>
      <c r="J174" s="257">
        <v>50</v>
      </c>
      <c r="K174" s="299"/>
    </row>
    <row r="175" spans="2:11" s="1" customFormat="1" ht="15" customHeight="1">
      <c r="B175" s="278"/>
      <c r="C175" s="257" t="s">
        <v>925</v>
      </c>
      <c r="D175" s="257"/>
      <c r="E175" s="257"/>
      <c r="F175" s="277" t="s">
        <v>904</v>
      </c>
      <c r="G175" s="257"/>
      <c r="H175" s="257" t="s">
        <v>965</v>
      </c>
      <c r="I175" s="257" t="s">
        <v>900</v>
      </c>
      <c r="J175" s="257">
        <v>50</v>
      </c>
      <c r="K175" s="299"/>
    </row>
    <row r="176" spans="2:11" s="1" customFormat="1" ht="15" customHeight="1">
      <c r="B176" s="278"/>
      <c r="C176" s="257" t="s">
        <v>923</v>
      </c>
      <c r="D176" s="257"/>
      <c r="E176" s="257"/>
      <c r="F176" s="277" t="s">
        <v>904</v>
      </c>
      <c r="G176" s="257"/>
      <c r="H176" s="257" t="s">
        <v>965</v>
      </c>
      <c r="I176" s="257" t="s">
        <v>900</v>
      </c>
      <c r="J176" s="257">
        <v>50</v>
      </c>
      <c r="K176" s="299"/>
    </row>
    <row r="177" spans="2:11" s="1" customFormat="1" ht="15" customHeight="1">
      <c r="B177" s="278"/>
      <c r="C177" s="257" t="s">
        <v>115</v>
      </c>
      <c r="D177" s="257"/>
      <c r="E177" s="257"/>
      <c r="F177" s="277" t="s">
        <v>898</v>
      </c>
      <c r="G177" s="257"/>
      <c r="H177" s="257" t="s">
        <v>966</v>
      </c>
      <c r="I177" s="257" t="s">
        <v>967</v>
      </c>
      <c r="J177" s="257"/>
      <c r="K177" s="299"/>
    </row>
    <row r="178" spans="2:11" s="1" customFormat="1" ht="15" customHeight="1">
      <c r="B178" s="278"/>
      <c r="C178" s="257" t="s">
        <v>60</v>
      </c>
      <c r="D178" s="257"/>
      <c r="E178" s="257"/>
      <c r="F178" s="277" t="s">
        <v>898</v>
      </c>
      <c r="G178" s="257"/>
      <c r="H178" s="257" t="s">
        <v>968</v>
      </c>
      <c r="I178" s="257" t="s">
        <v>969</v>
      </c>
      <c r="J178" s="257">
        <v>1</v>
      </c>
      <c r="K178" s="299"/>
    </row>
    <row r="179" spans="2:11" s="1" customFormat="1" ht="15" customHeight="1">
      <c r="B179" s="278"/>
      <c r="C179" s="257" t="s">
        <v>56</v>
      </c>
      <c r="D179" s="257"/>
      <c r="E179" s="257"/>
      <c r="F179" s="277" t="s">
        <v>898</v>
      </c>
      <c r="G179" s="257"/>
      <c r="H179" s="257" t="s">
        <v>970</v>
      </c>
      <c r="I179" s="257" t="s">
        <v>900</v>
      </c>
      <c r="J179" s="257">
        <v>20</v>
      </c>
      <c r="K179" s="299"/>
    </row>
    <row r="180" spans="2:11" s="1" customFormat="1" ht="15" customHeight="1">
      <c r="B180" s="278"/>
      <c r="C180" s="257" t="s">
        <v>57</v>
      </c>
      <c r="D180" s="257"/>
      <c r="E180" s="257"/>
      <c r="F180" s="277" t="s">
        <v>898</v>
      </c>
      <c r="G180" s="257"/>
      <c r="H180" s="257" t="s">
        <v>971</v>
      </c>
      <c r="I180" s="257" t="s">
        <v>900</v>
      </c>
      <c r="J180" s="257">
        <v>255</v>
      </c>
      <c r="K180" s="299"/>
    </row>
    <row r="181" spans="2:11" s="1" customFormat="1" ht="15" customHeight="1">
      <c r="B181" s="278"/>
      <c r="C181" s="257" t="s">
        <v>116</v>
      </c>
      <c r="D181" s="257"/>
      <c r="E181" s="257"/>
      <c r="F181" s="277" t="s">
        <v>898</v>
      </c>
      <c r="G181" s="257"/>
      <c r="H181" s="257" t="s">
        <v>862</v>
      </c>
      <c r="I181" s="257" t="s">
        <v>900</v>
      </c>
      <c r="J181" s="257">
        <v>10</v>
      </c>
      <c r="K181" s="299"/>
    </row>
    <row r="182" spans="2:11" s="1" customFormat="1" ht="15" customHeight="1">
      <c r="B182" s="278"/>
      <c r="C182" s="257" t="s">
        <v>117</v>
      </c>
      <c r="D182" s="257"/>
      <c r="E182" s="257"/>
      <c r="F182" s="277" t="s">
        <v>898</v>
      </c>
      <c r="G182" s="257"/>
      <c r="H182" s="257" t="s">
        <v>972</v>
      </c>
      <c r="I182" s="257" t="s">
        <v>933</v>
      </c>
      <c r="J182" s="257"/>
      <c r="K182" s="299"/>
    </row>
    <row r="183" spans="2:11" s="1" customFormat="1" ht="15" customHeight="1">
      <c r="B183" s="278"/>
      <c r="C183" s="257" t="s">
        <v>973</v>
      </c>
      <c r="D183" s="257"/>
      <c r="E183" s="257"/>
      <c r="F183" s="277" t="s">
        <v>898</v>
      </c>
      <c r="G183" s="257"/>
      <c r="H183" s="257" t="s">
        <v>974</v>
      </c>
      <c r="I183" s="257" t="s">
        <v>933</v>
      </c>
      <c r="J183" s="257"/>
      <c r="K183" s="299"/>
    </row>
    <row r="184" spans="2:11" s="1" customFormat="1" ht="15" customHeight="1">
      <c r="B184" s="278"/>
      <c r="C184" s="257" t="s">
        <v>962</v>
      </c>
      <c r="D184" s="257"/>
      <c r="E184" s="257"/>
      <c r="F184" s="277" t="s">
        <v>898</v>
      </c>
      <c r="G184" s="257"/>
      <c r="H184" s="257" t="s">
        <v>975</v>
      </c>
      <c r="I184" s="257" t="s">
        <v>933</v>
      </c>
      <c r="J184" s="257"/>
      <c r="K184" s="299"/>
    </row>
    <row r="185" spans="2:11" s="1" customFormat="1" ht="15" customHeight="1">
      <c r="B185" s="278"/>
      <c r="C185" s="257" t="s">
        <v>119</v>
      </c>
      <c r="D185" s="257"/>
      <c r="E185" s="257"/>
      <c r="F185" s="277" t="s">
        <v>904</v>
      </c>
      <c r="G185" s="257"/>
      <c r="H185" s="257" t="s">
        <v>976</v>
      </c>
      <c r="I185" s="257" t="s">
        <v>900</v>
      </c>
      <c r="J185" s="257">
        <v>50</v>
      </c>
      <c r="K185" s="299"/>
    </row>
    <row r="186" spans="2:11" s="1" customFormat="1" ht="15" customHeight="1">
      <c r="B186" s="278"/>
      <c r="C186" s="257" t="s">
        <v>977</v>
      </c>
      <c r="D186" s="257"/>
      <c r="E186" s="257"/>
      <c r="F186" s="277" t="s">
        <v>904</v>
      </c>
      <c r="G186" s="257"/>
      <c r="H186" s="257" t="s">
        <v>978</v>
      </c>
      <c r="I186" s="257" t="s">
        <v>979</v>
      </c>
      <c r="J186" s="257"/>
      <c r="K186" s="299"/>
    </row>
    <row r="187" spans="2:11" s="1" customFormat="1" ht="15" customHeight="1">
      <c r="B187" s="278"/>
      <c r="C187" s="257" t="s">
        <v>980</v>
      </c>
      <c r="D187" s="257"/>
      <c r="E187" s="257"/>
      <c r="F187" s="277" t="s">
        <v>904</v>
      </c>
      <c r="G187" s="257"/>
      <c r="H187" s="257" t="s">
        <v>981</v>
      </c>
      <c r="I187" s="257" t="s">
        <v>979</v>
      </c>
      <c r="J187" s="257"/>
      <c r="K187" s="299"/>
    </row>
    <row r="188" spans="2:11" s="1" customFormat="1" ht="15" customHeight="1">
      <c r="B188" s="278"/>
      <c r="C188" s="257" t="s">
        <v>982</v>
      </c>
      <c r="D188" s="257"/>
      <c r="E188" s="257"/>
      <c r="F188" s="277" t="s">
        <v>904</v>
      </c>
      <c r="G188" s="257"/>
      <c r="H188" s="257" t="s">
        <v>983</v>
      </c>
      <c r="I188" s="257" t="s">
        <v>979</v>
      </c>
      <c r="J188" s="257"/>
      <c r="K188" s="299"/>
    </row>
    <row r="189" spans="2:11" s="1" customFormat="1" ht="15" customHeight="1">
      <c r="B189" s="278"/>
      <c r="C189" s="311" t="s">
        <v>984</v>
      </c>
      <c r="D189" s="257"/>
      <c r="E189" s="257"/>
      <c r="F189" s="277" t="s">
        <v>904</v>
      </c>
      <c r="G189" s="257"/>
      <c r="H189" s="257" t="s">
        <v>985</v>
      </c>
      <c r="I189" s="257" t="s">
        <v>986</v>
      </c>
      <c r="J189" s="312" t="s">
        <v>987</v>
      </c>
      <c r="K189" s="299"/>
    </row>
    <row r="190" spans="2:11" s="1" customFormat="1" ht="15" customHeight="1">
      <c r="B190" s="278"/>
      <c r="C190" s="263" t="s">
        <v>45</v>
      </c>
      <c r="D190" s="257"/>
      <c r="E190" s="257"/>
      <c r="F190" s="277" t="s">
        <v>898</v>
      </c>
      <c r="G190" s="257"/>
      <c r="H190" s="254" t="s">
        <v>988</v>
      </c>
      <c r="I190" s="257" t="s">
        <v>989</v>
      </c>
      <c r="J190" s="257"/>
      <c r="K190" s="299"/>
    </row>
    <row r="191" spans="2:11" s="1" customFormat="1" ht="15" customHeight="1">
      <c r="B191" s="278"/>
      <c r="C191" s="263" t="s">
        <v>990</v>
      </c>
      <c r="D191" s="257"/>
      <c r="E191" s="257"/>
      <c r="F191" s="277" t="s">
        <v>898</v>
      </c>
      <c r="G191" s="257"/>
      <c r="H191" s="257" t="s">
        <v>991</v>
      </c>
      <c r="I191" s="257" t="s">
        <v>933</v>
      </c>
      <c r="J191" s="257"/>
      <c r="K191" s="299"/>
    </row>
    <row r="192" spans="2:11" s="1" customFormat="1" ht="15" customHeight="1">
      <c r="B192" s="278"/>
      <c r="C192" s="263" t="s">
        <v>992</v>
      </c>
      <c r="D192" s="257"/>
      <c r="E192" s="257"/>
      <c r="F192" s="277" t="s">
        <v>898</v>
      </c>
      <c r="G192" s="257"/>
      <c r="H192" s="257" t="s">
        <v>993</v>
      </c>
      <c r="I192" s="257" t="s">
        <v>933</v>
      </c>
      <c r="J192" s="257"/>
      <c r="K192" s="299"/>
    </row>
    <row r="193" spans="2:11" s="1" customFormat="1" ht="15" customHeight="1">
      <c r="B193" s="278"/>
      <c r="C193" s="263" t="s">
        <v>994</v>
      </c>
      <c r="D193" s="257"/>
      <c r="E193" s="257"/>
      <c r="F193" s="277" t="s">
        <v>904</v>
      </c>
      <c r="G193" s="257"/>
      <c r="H193" s="257" t="s">
        <v>995</v>
      </c>
      <c r="I193" s="257" t="s">
        <v>933</v>
      </c>
      <c r="J193" s="257"/>
      <c r="K193" s="299"/>
    </row>
    <row r="194" spans="2:11" s="1" customFormat="1" ht="15" customHeight="1">
      <c r="B194" s="305"/>
      <c r="C194" s="313"/>
      <c r="D194" s="287"/>
      <c r="E194" s="287"/>
      <c r="F194" s="287"/>
      <c r="G194" s="287"/>
      <c r="H194" s="287"/>
      <c r="I194" s="287"/>
      <c r="J194" s="287"/>
      <c r="K194" s="306"/>
    </row>
    <row r="195" spans="2:11" s="1" customFormat="1" ht="18.75" customHeight="1">
      <c r="B195" s="254"/>
      <c r="C195" s="257"/>
      <c r="D195" s="257"/>
      <c r="E195" s="257"/>
      <c r="F195" s="277"/>
      <c r="G195" s="257"/>
      <c r="H195" s="257"/>
      <c r="I195" s="257"/>
      <c r="J195" s="257"/>
      <c r="K195" s="254"/>
    </row>
    <row r="196" spans="2:11" s="1" customFormat="1" ht="18.75" customHeight="1">
      <c r="B196" s="254"/>
      <c r="C196" s="257"/>
      <c r="D196" s="257"/>
      <c r="E196" s="257"/>
      <c r="F196" s="277"/>
      <c r="G196" s="257"/>
      <c r="H196" s="257"/>
      <c r="I196" s="257"/>
      <c r="J196" s="257"/>
      <c r="K196" s="254"/>
    </row>
    <row r="197" spans="2:11" s="1" customFormat="1" ht="18.75" customHeight="1">
      <c r="B197" s="264"/>
      <c r="C197" s="264"/>
      <c r="D197" s="264"/>
      <c r="E197" s="264"/>
      <c r="F197" s="264"/>
      <c r="G197" s="264"/>
      <c r="H197" s="264"/>
      <c r="I197" s="264"/>
      <c r="J197" s="264"/>
      <c r="K197" s="264"/>
    </row>
    <row r="198" spans="2:11" s="1" customFormat="1" ht="13.5">
      <c r="B198" s="246"/>
      <c r="C198" s="247"/>
      <c r="D198" s="247"/>
      <c r="E198" s="247"/>
      <c r="F198" s="247"/>
      <c r="G198" s="247"/>
      <c r="H198" s="247"/>
      <c r="I198" s="247"/>
      <c r="J198" s="247"/>
      <c r="K198" s="248"/>
    </row>
    <row r="199" spans="2:11" s="1" customFormat="1" ht="21">
      <c r="B199" s="249"/>
      <c r="C199" s="374" t="s">
        <v>996</v>
      </c>
      <c r="D199" s="374"/>
      <c r="E199" s="374"/>
      <c r="F199" s="374"/>
      <c r="G199" s="374"/>
      <c r="H199" s="374"/>
      <c r="I199" s="374"/>
      <c r="J199" s="374"/>
      <c r="K199" s="250"/>
    </row>
    <row r="200" spans="2:11" s="1" customFormat="1" ht="25.5" customHeight="1">
      <c r="B200" s="249"/>
      <c r="C200" s="314" t="s">
        <v>997</v>
      </c>
      <c r="D200" s="314"/>
      <c r="E200" s="314"/>
      <c r="F200" s="314" t="s">
        <v>998</v>
      </c>
      <c r="G200" s="315"/>
      <c r="H200" s="380" t="s">
        <v>999</v>
      </c>
      <c r="I200" s="380"/>
      <c r="J200" s="380"/>
      <c r="K200" s="250"/>
    </row>
    <row r="201" spans="2:11" s="1" customFormat="1" ht="5.25" customHeight="1">
      <c r="B201" s="278"/>
      <c r="C201" s="275"/>
      <c r="D201" s="275"/>
      <c r="E201" s="275"/>
      <c r="F201" s="275"/>
      <c r="G201" s="257"/>
      <c r="H201" s="275"/>
      <c r="I201" s="275"/>
      <c r="J201" s="275"/>
      <c r="K201" s="299"/>
    </row>
    <row r="202" spans="2:11" s="1" customFormat="1" ht="15" customHeight="1">
      <c r="B202" s="278"/>
      <c r="C202" s="257" t="s">
        <v>989</v>
      </c>
      <c r="D202" s="257"/>
      <c r="E202" s="257"/>
      <c r="F202" s="277" t="s">
        <v>46</v>
      </c>
      <c r="G202" s="257"/>
      <c r="H202" s="379" t="s">
        <v>1000</v>
      </c>
      <c r="I202" s="379"/>
      <c r="J202" s="379"/>
      <c r="K202" s="299"/>
    </row>
    <row r="203" spans="2:11" s="1" customFormat="1" ht="15" customHeight="1">
      <c r="B203" s="278"/>
      <c r="C203" s="284"/>
      <c r="D203" s="257"/>
      <c r="E203" s="257"/>
      <c r="F203" s="277" t="s">
        <v>47</v>
      </c>
      <c r="G203" s="257"/>
      <c r="H203" s="379" t="s">
        <v>1001</v>
      </c>
      <c r="I203" s="379"/>
      <c r="J203" s="379"/>
      <c r="K203" s="299"/>
    </row>
    <row r="204" spans="2:11" s="1" customFormat="1" ht="15" customHeight="1">
      <c r="B204" s="278"/>
      <c r="C204" s="284"/>
      <c r="D204" s="257"/>
      <c r="E204" s="257"/>
      <c r="F204" s="277" t="s">
        <v>50</v>
      </c>
      <c r="G204" s="257"/>
      <c r="H204" s="379" t="s">
        <v>1002</v>
      </c>
      <c r="I204" s="379"/>
      <c r="J204" s="379"/>
      <c r="K204" s="299"/>
    </row>
    <row r="205" spans="2:11" s="1" customFormat="1" ht="15" customHeight="1">
      <c r="B205" s="278"/>
      <c r="C205" s="257"/>
      <c r="D205" s="257"/>
      <c r="E205" s="257"/>
      <c r="F205" s="277" t="s">
        <v>48</v>
      </c>
      <c r="G205" s="257"/>
      <c r="H205" s="379" t="s">
        <v>1003</v>
      </c>
      <c r="I205" s="379"/>
      <c r="J205" s="379"/>
      <c r="K205" s="299"/>
    </row>
    <row r="206" spans="2:11" s="1" customFormat="1" ht="15" customHeight="1">
      <c r="B206" s="278"/>
      <c r="C206" s="257"/>
      <c r="D206" s="257"/>
      <c r="E206" s="257"/>
      <c r="F206" s="277" t="s">
        <v>49</v>
      </c>
      <c r="G206" s="257"/>
      <c r="H206" s="379" t="s">
        <v>1004</v>
      </c>
      <c r="I206" s="379"/>
      <c r="J206" s="379"/>
      <c r="K206" s="299"/>
    </row>
    <row r="207" spans="2:11" s="1" customFormat="1" ht="15" customHeight="1">
      <c r="B207" s="278"/>
      <c r="C207" s="257"/>
      <c r="D207" s="257"/>
      <c r="E207" s="257"/>
      <c r="F207" s="277"/>
      <c r="G207" s="257"/>
      <c r="H207" s="257"/>
      <c r="I207" s="257"/>
      <c r="J207" s="257"/>
      <c r="K207" s="299"/>
    </row>
    <row r="208" spans="2:11" s="1" customFormat="1" ht="15" customHeight="1">
      <c r="B208" s="278"/>
      <c r="C208" s="257" t="s">
        <v>945</v>
      </c>
      <c r="D208" s="257"/>
      <c r="E208" s="257"/>
      <c r="F208" s="277" t="s">
        <v>82</v>
      </c>
      <c r="G208" s="257"/>
      <c r="H208" s="379" t="s">
        <v>1005</v>
      </c>
      <c r="I208" s="379"/>
      <c r="J208" s="379"/>
      <c r="K208" s="299"/>
    </row>
    <row r="209" spans="2:11" s="1" customFormat="1" ht="15" customHeight="1">
      <c r="B209" s="278"/>
      <c r="C209" s="284"/>
      <c r="D209" s="257"/>
      <c r="E209" s="257"/>
      <c r="F209" s="277" t="s">
        <v>840</v>
      </c>
      <c r="G209" s="257"/>
      <c r="H209" s="379" t="s">
        <v>841</v>
      </c>
      <c r="I209" s="379"/>
      <c r="J209" s="379"/>
      <c r="K209" s="299"/>
    </row>
    <row r="210" spans="2:11" s="1" customFormat="1" ht="15" customHeight="1">
      <c r="B210" s="278"/>
      <c r="C210" s="257"/>
      <c r="D210" s="257"/>
      <c r="E210" s="257"/>
      <c r="F210" s="277" t="s">
        <v>838</v>
      </c>
      <c r="G210" s="257"/>
      <c r="H210" s="379" t="s">
        <v>1006</v>
      </c>
      <c r="I210" s="379"/>
      <c r="J210" s="379"/>
      <c r="K210" s="299"/>
    </row>
    <row r="211" spans="2:11" s="1" customFormat="1" ht="15" customHeight="1">
      <c r="B211" s="316"/>
      <c r="C211" s="284"/>
      <c r="D211" s="284"/>
      <c r="E211" s="284"/>
      <c r="F211" s="277" t="s">
        <v>842</v>
      </c>
      <c r="G211" s="263"/>
      <c r="H211" s="378" t="s">
        <v>843</v>
      </c>
      <c r="I211" s="378"/>
      <c r="J211" s="378"/>
      <c r="K211" s="317"/>
    </row>
    <row r="212" spans="2:11" s="1" customFormat="1" ht="15" customHeight="1">
      <c r="B212" s="316"/>
      <c r="C212" s="284"/>
      <c r="D212" s="284"/>
      <c r="E212" s="284"/>
      <c r="F212" s="277" t="s">
        <v>844</v>
      </c>
      <c r="G212" s="263"/>
      <c r="H212" s="378" t="s">
        <v>1007</v>
      </c>
      <c r="I212" s="378"/>
      <c r="J212" s="378"/>
      <c r="K212" s="317"/>
    </row>
    <row r="213" spans="2:11" s="1" customFormat="1" ht="15" customHeight="1">
      <c r="B213" s="316"/>
      <c r="C213" s="284"/>
      <c r="D213" s="284"/>
      <c r="E213" s="284"/>
      <c r="F213" s="318"/>
      <c r="G213" s="263"/>
      <c r="H213" s="319"/>
      <c r="I213" s="319"/>
      <c r="J213" s="319"/>
      <c r="K213" s="317"/>
    </row>
    <row r="214" spans="2:11" s="1" customFormat="1" ht="15" customHeight="1">
      <c r="B214" s="316"/>
      <c r="C214" s="257" t="s">
        <v>969</v>
      </c>
      <c r="D214" s="284"/>
      <c r="E214" s="284"/>
      <c r="F214" s="277">
        <v>1</v>
      </c>
      <c r="G214" s="263"/>
      <c r="H214" s="378" t="s">
        <v>1008</v>
      </c>
      <c r="I214" s="378"/>
      <c r="J214" s="378"/>
      <c r="K214" s="317"/>
    </row>
    <row r="215" spans="2:11" s="1" customFormat="1" ht="15" customHeight="1">
      <c r="B215" s="316"/>
      <c r="C215" s="284"/>
      <c r="D215" s="284"/>
      <c r="E215" s="284"/>
      <c r="F215" s="277">
        <v>2</v>
      </c>
      <c r="G215" s="263"/>
      <c r="H215" s="378" t="s">
        <v>1009</v>
      </c>
      <c r="I215" s="378"/>
      <c r="J215" s="378"/>
      <c r="K215" s="317"/>
    </row>
    <row r="216" spans="2:11" s="1" customFormat="1" ht="15" customHeight="1">
      <c r="B216" s="316"/>
      <c r="C216" s="284"/>
      <c r="D216" s="284"/>
      <c r="E216" s="284"/>
      <c r="F216" s="277">
        <v>3</v>
      </c>
      <c r="G216" s="263"/>
      <c r="H216" s="378" t="s">
        <v>1010</v>
      </c>
      <c r="I216" s="378"/>
      <c r="J216" s="378"/>
      <c r="K216" s="317"/>
    </row>
    <row r="217" spans="2:11" s="1" customFormat="1" ht="15" customHeight="1">
      <c r="B217" s="316"/>
      <c r="C217" s="284"/>
      <c r="D217" s="284"/>
      <c r="E217" s="284"/>
      <c r="F217" s="277">
        <v>4</v>
      </c>
      <c r="G217" s="263"/>
      <c r="H217" s="378" t="s">
        <v>1011</v>
      </c>
      <c r="I217" s="378"/>
      <c r="J217" s="378"/>
      <c r="K217" s="317"/>
    </row>
    <row r="218" spans="2:11" s="1" customFormat="1" ht="12.75" customHeight="1">
      <c r="B218" s="320"/>
      <c r="C218" s="321"/>
      <c r="D218" s="321"/>
      <c r="E218" s="321"/>
      <c r="F218" s="321"/>
      <c r="G218" s="321"/>
      <c r="H218" s="321"/>
      <c r="I218" s="321"/>
      <c r="J218" s="321"/>
      <c r="K218" s="322"/>
    </row>
  </sheetData>
  <sheetProtection formatCells="0" formatColumns="0" formatRows="0" insertColumns="0" insertRows="0" insertHyperlinks="0" deleteColumns="0" deleteRows="0" sort="0" autoFilter="0" pivotTables="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s>
  <pageMargins left="0.59027779999999996" right="0.59027779999999996" top="0.59027779999999996" bottom="0.59027779999999996" header="0" footer="0"/>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11</vt:i4>
      </vt:variant>
    </vt:vector>
  </HeadingPairs>
  <TitlesOfParts>
    <vt:vector size="17" baseType="lpstr">
      <vt:lpstr>Rekapitulace stavby</vt:lpstr>
      <vt:lpstr>VO - III-12934 - VO podél...</vt:lpstr>
      <vt:lpstr>VO - III-34761 - VO podél...</vt:lpstr>
      <vt:lpstr>VO - MK - kabelizace - VO...</vt:lpstr>
      <vt:lpstr>VRN - Vedlejší rozpočtové...</vt:lpstr>
      <vt:lpstr>Pokyny pro vyplnění</vt:lpstr>
      <vt:lpstr>'Rekapitulace stavby'!Názvy_tisku</vt:lpstr>
      <vt:lpstr>'VO - III-12934 - VO podél...'!Názvy_tisku</vt:lpstr>
      <vt:lpstr>'VO - III-34761 - VO podél...'!Názvy_tisku</vt:lpstr>
      <vt:lpstr>'VO - MK - kabelizace - VO...'!Názvy_tisku</vt:lpstr>
      <vt:lpstr>'VRN - Vedlejší rozpočtové...'!Názvy_tisku</vt:lpstr>
      <vt:lpstr>'Pokyny pro vyplnění'!Oblast_tisku</vt:lpstr>
      <vt:lpstr>'Rekapitulace stavby'!Oblast_tisku</vt:lpstr>
      <vt:lpstr>'VO - III-12934 - VO podél...'!Oblast_tisku</vt:lpstr>
      <vt:lpstr>'VO - III-34761 - VO podél...'!Oblast_tisku</vt:lpstr>
      <vt:lpstr>'VO - MK - kabelizace - VO...'!Oblast_tisku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LAPTOP-0VD15FGP\spider_laptop</dc:creator>
  <cp:lastModifiedBy>Uživatel systému Windows</cp:lastModifiedBy>
  <cp:lastPrinted>2021-01-18T09:57:22Z</cp:lastPrinted>
  <dcterms:created xsi:type="dcterms:W3CDTF">2021-01-18T09:39:34Z</dcterms:created>
  <dcterms:modified xsi:type="dcterms:W3CDTF">2021-01-18T17:22:51Z</dcterms:modified>
</cp:coreProperties>
</file>